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C:\Users\linden_mar\Desktop\"/>
    </mc:Choice>
  </mc:AlternateContent>
  <bookViews>
    <workbookView xWindow="0" yWindow="0" windowWidth="20490" windowHeight="7620" activeTab="1"/>
  </bookViews>
  <sheets>
    <sheet name="Remarks" sheetId="5" r:id="rId1"/>
    <sheet name="Assessment" sheetId="2" r:id="rId2"/>
  </sheets>
  <definedNames>
    <definedName name="_xlnm.Print_Area" localSheetId="1">Assessment!$A$1:$O$120</definedName>
    <definedName name="_xlnm.Print_Area" localSheetId="0">Remarks!$A$1:$F$17</definedName>
    <definedName name="_xlnm.Print_Titles" localSheetId="1">Assessment!$1:$9</definedName>
  </definedNames>
  <calcPr calcId="162913"/>
</workbook>
</file>

<file path=xl/calcChain.xml><?xml version="1.0" encoding="utf-8"?>
<calcChain xmlns="http://schemas.openxmlformats.org/spreadsheetml/2006/main">
  <c r="O43" i="2" l="1"/>
  <c r="O44" i="2"/>
  <c r="O45" i="2"/>
  <c r="O46" i="2"/>
  <c r="O47" i="2"/>
  <c r="O48" i="2"/>
  <c r="O49" i="2"/>
  <c r="O50" i="2"/>
  <c r="O51" i="2"/>
  <c r="O52" i="2"/>
  <c r="M43" i="2"/>
  <c r="M44" i="2"/>
  <c r="M45" i="2"/>
  <c r="M46" i="2"/>
  <c r="M47" i="2"/>
  <c r="M48" i="2"/>
  <c r="M49" i="2"/>
  <c r="M50" i="2"/>
  <c r="M51" i="2"/>
  <c r="M52" i="2"/>
  <c r="K43" i="2"/>
  <c r="K44" i="2"/>
  <c r="K45" i="2"/>
  <c r="K46" i="2"/>
  <c r="K47" i="2"/>
  <c r="K48" i="2"/>
  <c r="K49" i="2"/>
  <c r="K50" i="2"/>
  <c r="K51" i="2"/>
  <c r="K52" i="2"/>
  <c r="I43" i="2"/>
  <c r="I44" i="2"/>
  <c r="I45" i="2"/>
  <c r="I46" i="2"/>
  <c r="I47" i="2"/>
  <c r="I48" i="2"/>
  <c r="I49" i="2"/>
  <c r="I50" i="2"/>
  <c r="I51" i="2"/>
  <c r="I52" i="2"/>
  <c r="G43" i="2"/>
  <c r="G44" i="2"/>
  <c r="G45" i="2"/>
  <c r="G46" i="2"/>
  <c r="G47" i="2"/>
  <c r="G48" i="2"/>
  <c r="G49" i="2"/>
  <c r="G50" i="2"/>
  <c r="G51" i="2"/>
  <c r="G52" i="2"/>
  <c r="O28" i="2"/>
  <c r="O29" i="2"/>
  <c r="O30" i="2"/>
  <c r="O31" i="2"/>
  <c r="O32" i="2"/>
  <c r="O33" i="2"/>
  <c r="O34" i="2"/>
  <c r="O35" i="2"/>
  <c r="O36" i="2"/>
  <c r="O37" i="2"/>
  <c r="O38" i="2"/>
  <c r="M28" i="2"/>
  <c r="M29" i="2"/>
  <c r="M30" i="2"/>
  <c r="M31" i="2"/>
  <c r="M32" i="2"/>
  <c r="M33" i="2"/>
  <c r="M34" i="2"/>
  <c r="M35" i="2"/>
  <c r="M36" i="2"/>
  <c r="M37" i="2"/>
  <c r="M38" i="2"/>
  <c r="K28" i="2"/>
  <c r="K29" i="2"/>
  <c r="K30" i="2"/>
  <c r="K31" i="2"/>
  <c r="K32" i="2"/>
  <c r="K33" i="2"/>
  <c r="K34" i="2"/>
  <c r="K35" i="2"/>
  <c r="K36" i="2"/>
  <c r="K37" i="2"/>
  <c r="K38" i="2"/>
  <c r="I28" i="2"/>
  <c r="I29" i="2"/>
  <c r="I30" i="2"/>
  <c r="I31" i="2"/>
  <c r="I32" i="2"/>
  <c r="I33" i="2"/>
  <c r="I34" i="2"/>
  <c r="I35" i="2"/>
  <c r="I36" i="2"/>
  <c r="I37" i="2"/>
  <c r="I38" i="2"/>
  <c r="G28" i="2"/>
  <c r="G29" i="2"/>
  <c r="G30" i="2"/>
  <c r="G31" i="2"/>
  <c r="G32" i="2"/>
  <c r="G33" i="2"/>
  <c r="G34" i="2"/>
  <c r="G35" i="2"/>
  <c r="G36" i="2"/>
  <c r="G37" i="2"/>
  <c r="G38" i="2"/>
  <c r="O21" i="2"/>
  <c r="M21" i="2"/>
  <c r="K21" i="2"/>
  <c r="I21" i="2"/>
  <c r="M12" i="2"/>
  <c r="M13" i="2"/>
  <c r="M14" i="2"/>
  <c r="M15" i="2"/>
  <c r="M16" i="2"/>
  <c r="M17" i="2"/>
  <c r="K12" i="2"/>
  <c r="K13" i="2"/>
  <c r="K14" i="2"/>
  <c r="K15" i="2"/>
  <c r="K16" i="2"/>
  <c r="K17" i="2"/>
  <c r="I12" i="2"/>
  <c r="I13" i="2"/>
  <c r="I14" i="2"/>
  <c r="I15" i="2"/>
  <c r="I16" i="2"/>
  <c r="I17" i="2"/>
  <c r="G21" i="2"/>
  <c r="G12" i="2"/>
  <c r="G13" i="2"/>
  <c r="G14" i="2"/>
  <c r="G15" i="2"/>
  <c r="G16" i="2"/>
  <c r="G17" i="2"/>
  <c r="O108" i="2" l="1"/>
  <c r="O106" i="2"/>
  <c r="O104" i="2"/>
  <c r="O103" i="2"/>
  <c r="O102" i="2"/>
  <c r="O99" i="2"/>
  <c r="O98" i="2"/>
  <c r="O94" i="2"/>
  <c r="O92" i="2"/>
  <c r="O90" i="2"/>
  <c r="O89" i="2"/>
  <c r="O88" i="2"/>
  <c r="O85" i="2"/>
  <c r="O84" i="2"/>
  <c r="O80" i="2"/>
  <c r="O78" i="2"/>
  <c r="O76" i="2"/>
  <c r="O75" i="2"/>
  <c r="O74" i="2"/>
  <c r="O71" i="2"/>
  <c r="O70" i="2"/>
  <c r="O66" i="2"/>
  <c r="O64" i="2"/>
  <c r="O62" i="2"/>
  <c r="O61" i="2"/>
  <c r="O60" i="2"/>
  <c r="O57" i="2"/>
  <c r="O56" i="2"/>
  <c r="O67" i="2" s="1"/>
  <c r="O42" i="2"/>
  <c r="O27" i="2"/>
  <c r="O23" i="2"/>
  <c r="O20" i="2"/>
  <c r="O17" i="2"/>
  <c r="O16" i="2"/>
  <c r="O15" i="2"/>
  <c r="O14" i="2"/>
  <c r="O13" i="2"/>
  <c r="O12" i="2"/>
  <c r="O11" i="2"/>
  <c r="O18" i="2" s="1"/>
  <c r="M108" i="2"/>
  <c r="M106" i="2"/>
  <c r="M104" i="2"/>
  <c r="M103" i="2"/>
  <c r="M102" i="2"/>
  <c r="M99" i="2"/>
  <c r="M98" i="2"/>
  <c r="M94" i="2"/>
  <c r="M92" i="2"/>
  <c r="M90" i="2"/>
  <c r="M89" i="2"/>
  <c r="M88" i="2"/>
  <c r="M85" i="2"/>
  <c r="M84" i="2"/>
  <c r="M80" i="2"/>
  <c r="M78" i="2"/>
  <c r="M76" i="2"/>
  <c r="M75" i="2"/>
  <c r="M74" i="2"/>
  <c r="M71" i="2"/>
  <c r="M81" i="2" s="1"/>
  <c r="M70" i="2"/>
  <c r="M66" i="2"/>
  <c r="M64" i="2"/>
  <c r="M62" i="2"/>
  <c r="M61" i="2"/>
  <c r="M60" i="2"/>
  <c r="M57" i="2"/>
  <c r="M56" i="2"/>
  <c r="M42" i="2"/>
  <c r="M27" i="2"/>
  <c r="M23" i="2"/>
  <c r="M20" i="2"/>
  <c r="M11" i="2"/>
  <c r="M18" i="2" s="1"/>
  <c r="K108" i="2"/>
  <c r="K106" i="2"/>
  <c r="K104" i="2"/>
  <c r="K103" i="2"/>
  <c r="K102" i="2"/>
  <c r="K99" i="2"/>
  <c r="K98" i="2"/>
  <c r="K94" i="2"/>
  <c r="K92" i="2"/>
  <c r="K90" i="2"/>
  <c r="K89" i="2"/>
  <c r="K88" i="2"/>
  <c r="K85" i="2"/>
  <c r="K84" i="2"/>
  <c r="K80" i="2"/>
  <c r="K78" i="2"/>
  <c r="K76" i="2"/>
  <c r="K75" i="2"/>
  <c r="K74" i="2"/>
  <c r="K71" i="2"/>
  <c r="K81" i="2" s="1"/>
  <c r="K70" i="2"/>
  <c r="K66" i="2"/>
  <c r="K64" i="2"/>
  <c r="K62" i="2"/>
  <c r="K61" i="2"/>
  <c r="K60" i="2"/>
  <c r="K57" i="2"/>
  <c r="K56" i="2"/>
  <c r="K42" i="2"/>
  <c r="K27" i="2"/>
  <c r="K23" i="2"/>
  <c r="K20" i="2"/>
  <c r="K11" i="2"/>
  <c r="K18" i="2" s="1"/>
  <c r="I108" i="2"/>
  <c r="I106" i="2"/>
  <c r="I104" i="2"/>
  <c r="I103" i="2"/>
  <c r="I102" i="2"/>
  <c r="I99" i="2"/>
  <c r="I98" i="2"/>
  <c r="I94" i="2"/>
  <c r="I92" i="2"/>
  <c r="I90" i="2"/>
  <c r="I89" i="2"/>
  <c r="I88" i="2"/>
  <c r="I85" i="2"/>
  <c r="I84" i="2"/>
  <c r="I80" i="2"/>
  <c r="I78" i="2"/>
  <c r="I76" i="2"/>
  <c r="I75" i="2"/>
  <c r="I74" i="2"/>
  <c r="I71" i="2"/>
  <c r="I70" i="2"/>
  <c r="I66" i="2"/>
  <c r="I64" i="2"/>
  <c r="I62" i="2"/>
  <c r="I61" i="2"/>
  <c r="I60" i="2"/>
  <c r="I57" i="2"/>
  <c r="I56" i="2"/>
  <c r="I67" i="2" s="1"/>
  <c r="I42" i="2"/>
  <c r="I27" i="2"/>
  <c r="I23" i="2"/>
  <c r="I22" i="2"/>
  <c r="I20" i="2"/>
  <c r="I11" i="2"/>
  <c r="I53" i="2" l="1"/>
  <c r="K67" i="2"/>
  <c r="M67" i="2"/>
  <c r="O53" i="2"/>
  <c r="I39" i="2"/>
  <c r="I95" i="2"/>
  <c r="K53" i="2"/>
  <c r="K95" i="2"/>
  <c r="M53" i="2"/>
  <c r="M95" i="2"/>
  <c r="O39" i="2"/>
  <c r="O95" i="2"/>
  <c r="I18" i="2"/>
  <c r="I81" i="2"/>
  <c r="K22" i="2"/>
  <c r="K39" i="2"/>
  <c r="M22" i="2"/>
  <c r="M39" i="2"/>
  <c r="O22" i="2"/>
  <c r="O81" i="2"/>
  <c r="G108" i="2"/>
  <c r="G106" i="2"/>
  <c r="G104" i="2"/>
  <c r="G103" i="2"/>
  <c r="G102" i="2"/>
  <c r="G99" i="2"/>
  <c r="G98" i="2"/>
  <c r="G94" i="2"/>
  <c r="G92" i="2"/>
  <c r="G90" i="2"/>
  <c r="G89" i="2"/>
  <c r="G88" i="2"/>
  <c r="G85" i="2"/>
  <c r="G84" i="2"/>
  <c r="G80" i="2"/>
  <c r="G78" i="2"/>
  <c r="G76" i="2"/>
  <c r="G75" i="2"/>
  <c r="G74" i="2"/>
  <c r="G71" i="2"/>
  <c r="G70" i="2"/>
  <c r="G66" i="2"/>
  <c r="G64" i="2"/>
  <c r="G62" i="2"/>
  <c r="G61" i="2"/>
  <c r="G60" i="2"/>
  <c r="G57" i="2"/>
  <c r="G56" i="2"/>
  <c r="G42" i="2"/>
  <c r="G27" i="2"/>
  <c r="G23" i="2"/>
  <c r="G20" i="2"/>
  <c r="G11" i="2"/>
  <c r="M109" i="2" l="1"/>
  <c r="O109" i="2"/>
  <c r="I110" i="2"/>
  <c r="K110" i="2"/>
  <c r="M110" i="2"/>
  <c r="O110" i="2"/>
  <c r="E81" i="2"/>
  <c r="E67" i="2"/>
  <c r="O111" i="2" l="1"/>
  <c r="O112" i="2" s="1"/>
  <c r="O113" i="2" s="1"/>
  <c r="M111" i="2"/>
  <c r="M112" i="2" s="1"/>
  <c r="M113" i="2" s="1"/>
  <c r="I109" i="2"/>
  <c r="K109" i="2"/>
  <c r="G81" i="2"/>
  <c r="G67" i="2"/>
  <c r="E18" i="2"/>
  <c r="G22" i="2"/>
  <c r="E109" i="2"/>
  <c r="E95" i="2"/>
  <c r="E53" i="2"/>
  <c r="E39" i="2"/>
  <c r="E22" i="2"/>
  <c r="G110" i="2"/>
  <c r="K111" i="2" l="1"/>
  <c r="K112" i="2" s="1"/>
  <c r="K113" i="2" s="1"/>
  <c r="I111" i="2"/>
  <c r="I112" i="2" s="1"/>
  <c r="I113" i="2" s="1"/>
  <c r="G95" i="2"/>
  <c r="E111" i="2"/>
  <c r="E112" i="2" s="1"/>
  <c r="G18" i="2"/>
  <c r="G53" i="2"/>
  <c r="G39" i="2"/>
  <c r="G109" i="2"/>
  <c r="G111" i="2" l="1"/>
  <c r="G112" i="2" s="1"/>
  <c r="G113" i="2" s="1"/>
</calcChain>
</file>

<file path=xl/comments1.xml><?xml version="1.0" encoding="utf-8"?>
<comments xmlns="http://schemas.openxmlformats.org/spreadsheetml/2006/main">
  <authors>
    <author>Martin Strecker</author>
  </authors>
  <commentList>
    <comment ref="E112" authorId="0" shapeId="0">
      <text>
        <r>
          <rPr>
            <sz val="9"/>
            <color indexed="81"/>
            <rFont val="Tahoma"/>
            <family val="2"/>
          </rPr>
          <t>Gewichtungen müssen insgesamt 100 ergeben.</t>
        </r>
      </text>
    </comment>
  </commentList>
</comments>
</file>

<file path=xl/sharedStrings.xml><?xml version="1.0" encoding="utf-8"?>
<sst xmlns="http://schemas.openxmlformats.org/spreadsheetml/2006/main" count="252" uniqueCount="160">
  <si>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</si>
  <si>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</si>
  <si>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</si>
  <si>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</si>
  <si>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</si>
  <si>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</si>
  <si>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</si>
  <si>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</si>
  <si>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</si>
  <si>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</si>
  <si>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</si>
  <si>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</si>
  <si>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</si>
  <si>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</si>
  <si>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</si>
  <si>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</si>
  <si>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</si>
  <si>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</si>
  <si>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</si>
  <si>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</si>
  <si>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</si>
  <si>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</si>
  <si>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</si>
  <si>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</si>
  <si>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</si>
  <si>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</si>
  <si>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</si>
  <si>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</si>
  <si>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</si>
  <si>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</si>
  <si>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</si>
  <si>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</si>
  <si>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</si>
  <si>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</si>
  <si>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</si>
  <si>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</si>
  <si>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</si>
  <si>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</si>
  <si>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</si>
  <si>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</si>
  <si>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</si>
  <si>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</si>
  <si>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</si>
  <si>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</si>
  <si>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</si>
  <si>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</si>
  <si>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</si>
  <si>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</si>
  <si>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</si>
  <si>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</si>
  <si>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</si>
  <si>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</si>
  <si>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</si>
  <si>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</si>
  <si>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</si>
  <si>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</si>
  <si>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</si>
  <si>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</si>
  <si>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</si>
  <si>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</si>
  <si>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</si>
  <si>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</si>
  <si>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</si>
  <si>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</si>
  <si>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</si>
  <si>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</si>
  <si>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</si>
  <si>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Project Short Title</t>
  </si>
  <si>
    <t>Date</t>
  </si>
  <si>
    <t>Company 1</t>
  </si>
  <si>
    <t>Company 2</t>
  </si>
  <si>
    <t>Company 3</t>
  </si>
  <si>
    <t>Company 4</t>
  </si>
  <si>
    <t>Company 5</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</si>
  <si>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</si>
  <si>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</si>
  <si>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</si>
  <si>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</si>
  <si>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</si>
  <si>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</si>
  <si>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</si>
  <si>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</si>
  <si>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</si>
  <si>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</si>
  <si>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</si>
  <si>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</si>
  <si>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</si>
  <si>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</si>
  <si>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</si>
  <si>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</si>
  <si>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</si>
  <si>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</si>
  <si>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</si>
  <si>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state field</t>
  </si>
  <si>
    <t>- management experience</t>
  </si>
  <si>
    <t>- ability to work in a team</t>
  </si>
  <si>
    <t>Regional experience / Knowledge of country</t>
  </si>
  <si>
    <t>state country / region</t>
  </si>
  <si>
    <t>Language skills</t>
  </si>
  <si>
    <t>state language</t>
  </si>
  <si>
    <t>Total 1.</t>
  </si>
  <si>
    <t>Total 2.</t>
  </si>
  <si>
    <t>Total 4.</t>
  </si>
  <si>
    <t>Grand Total 1. – 4.</t>
  </si>
  <si>
    <t>Subtotal 4.1</t>
  </si>
  <si>
    <t>Subtotal 4.2</t>
  </si>
  <si>
    <t>Subtotal 4.3</t>
  </si>
  <si>
    <t>Subtotal 4.4</t>
  </si>
  <si>
    <t>Subtotal 4.5</t>
  </si>
  <si>
    <t>Subtotal 4.6</t>
  </si>
  <si>
    <t>- training</t>
  </si>
  <si>
    <t>- professional experience</t>
  </si>
  <si>
    <t>Expert 4:</t>
  </si>
  <si>
    <t>Expert 3:</t>
  </si>
  <si>
    <t>Pool of experts 1:</t>
  </si>
  <si>
    <t xml:space="preserve">- special field </t>
  </si>
  <si>
    <t xml:space="preserve">Language skills </t>
  </si>
  <si>
    <t>Pool of experts 2:</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</si>
  <si>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</si>
  <si>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</si>
  <si>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</si>
  <si>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</si>
  <si>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</si>
  <si>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</si>
  <si>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 xml:space="preserve"> - management experience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</si>
  <si>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</si>
  <si>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</si>
  <si>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</si>
  <si>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</si>
  <si>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</si>
  <si>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</si>
  <si>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</si>
  <si>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</si>
  <si>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</si>
  <si>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</si>
  <si>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</si>
  <si>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</si>
  <si>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</si>
  <si>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</si>
  <si>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</si>
  <si>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</si>
  <si>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</si>
  <si>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</si>
  <si>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</si>
  <si>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</si>
  <si>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</si>
  <si>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Expert 1: Senior Consultant (Coordinator Dialogue)</t>
  </si>
  <si>
    <t>Minimum 10 years of post-graduate professional 
experience in the area of law, corporate social responsibility and/or economics including policy analysis and development of strategies.</t>
  </si>
  <si>
    <t>Master's degree or equivalent diploma in law, social sciences and/or economics.</t>
  </si>
  <si>
    <t>Significant relevant professional experience in 
Tamil Nadu</t>
  </si>
  <si>
    <t>Master’s degree or equivalent diploma in law, 
social sciences and/or economics.</t>
  </si>
  <si>
    <t>Minimum 4 years of post-graduate professional 
experience in the area of law, corporate social responsibility and/or economics including policy analysis and development of strategies.</t>
  </si>
  <si>
    <t>Work experience with business companies
 in the textile sector and/or NGOs and/or trade unions, ideally in a multi-stakeholder setting</t>
  </si>
  <si>
    <t>Expert 2: Junior Consultant (Assistant Coordinator 
Dialogue)</t>
  </si>
  <si>
    <t>Facilitation of multi-stakeholder processes;</t>
  </si>
  <si>
    <t>Professional experience in business companies 
with activities in the textile sector and/or working experience with NGOs and/or trade unions</t>
  </si>
  <si>
    <t>Promotion of Multi-Actor-Projects for Sustainable Garment Supply Chains / Systemic Improvements of Labour Conditions in the Tamil Nadu Textile and Garment Industry</t>
  </si>
  <si>
    <t>17.1000.3</t>
  </si>
  <si>
    <t>11.06.2018</t>
  </si>
  <si>
    <t>Fluency in English and Tamil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</si>
</sst>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General;;"/>
  </numFmts>
  <fonts count="15">
    <font>
      <sz val="8"/>
      <name val="Arial"/>
    </font>
    <font>
      <sz val="8"/>
      <name val="Arial"/>
      <family val="2"/>
    </font>
    <font>
      <b/>
      <sz val="8"/>
      <name val="Arial"/>
      <family val="2"/>
    </font>
    <font>
      <sz val="8"/>
      <name val="Univers (WN)"/>
    </font>
    <font>
      <sz val="14"/>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
      <sz val="8"/>
      <name val="Arial"/>
      <family val="2"/>
    </font>
    <font>
      <sz val="9"/>
      <color indexed="81"/>
      <name val="Tahoma"/>
      <family val="2"/>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12" fillId="0" borderId="0" applyFont="0" applyFill="0" applyBorder="0" applyAlignment="0" applyProtection="0"/>
  </cellStyleXfs>
  <cellXfs count="230">
    <xf numFmtId="0" fontId="0" fillId="0" borderId="0" xfId="0"/>
    <xf numFmtId="0" fontId="0" fillId="0" borderId="0" xfId="0" applyBorder="1" applyAlignment="1">
      <alignment horizontal="center" vertical="center"/>
    </xf>
    <xf numFmtId="0" fontId="0" fillId="0" borderId="0" xfId="0" applyBorder="1" applyAlignment="1" applyProtection="1">
      <alignment vertical="center"/>
    </xf>
    <xf numFmtId="0" fontId="1" fillId="0" borderId="0" xfId="0" applyFont="1" applyBorder="1" applyAlignment="1">
      <alignment horizontal="center" vertical="center"/>
    </xf>
    <xf numFmtId="0" fontId="1" fillId="0" borderId="0" xfId="0" quotePrefix="1" applyFont="1" applyBorder="1" applyAlignment="1" applyProtection="1">
      <alignment horizontal="left" vertical="center"/>
    </xf>
    <xf numFmtId="0" fontId="1" fillId="0" borderId="0" xfId="0" applyFont="1" applyBorder="1" applyAlignment="1">
      <alignmen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0" fontId="2" fillId="0" borderId="1" xfId="0" applyFont="1" applyBorder="1" applyAlignment="1" applyProtection="1">
      <alignment vertical="center"/>
    </xf>
    <xf numFmtId="0" fontId="2" fillId="2" borderId="1" xfId="0" applyFont="1" applyFill="1" applyBorder="1" applyAlignment="1" applyProtection="1">
      <alignment vertical="center"/>
    </xf>
    <xf numFmtId="0" fontId="1" fillId="0" borderId="0" xfId="0" quotePrefix="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0" borderId="5" xfId="0" applyBorder="1" applyAlignment="1" applyProtection="1">
      <alignment vertical="center"/>
    </xf>
    <xf numFmtId="0" fontId="4" fillId="0" borderId="0" xfId="0" applyFont="1" applyBorder="1" applyAlignment="1">
      <alignment vertical="center"/>
    </xf>
    <xf numFmtId="0" fontId="0" fillId="0" borderId="0" xfId="0" applyBorder="1" applyAlignment="1">
      <alignment vertical="center"/>
    </xf>
    <xf numFmtId="0" fontId="0" fillId="0" borderId="5" xfId="0" applyBorder="1" applyAlignment="1" applyProtection="1">
      <alignment horizontal="left" vertical="center" wrapText="1"/>
    </xf>
    <xf numFmtId="0" fontId="0" fillId="0" borderId="5" xfId="0" applyBorder="1" applyAlignment="1" applyProtection="1">
      <alignment vertical="center" wrapText="1"/>
    </xf>
    <xf numFmtId="0" fontId="2" fillId="0" borderId="0" xfId="0" applyFont="1" applyBorder="1" applyAlignment="1" applyProtection="1">
      <alignment vertical="center"/>
    </xf>
    <xf numFmtId="0" fontId="2" fillId="0" borderId="0" xfId="0" applyFont="1" applyBorder="1" applyAlignment="1">
      <alignment vertical="center"/>
    </xf>
    <xf numFmtId="0" fontId="0" fillId="3" borderId="2" xfId="0" applyFill="1" applyBorder="1" applyAlignment="1" applyProtection="1">
      <alignment vertical="center"/>
      <protection locked="0"/>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4" borderId="0" xfId="0" applyFont="1" applyFill="1" applyBorder="1" applyAlignment="1" applyProtection="1">
      <alignment vertical="center"/>
    </xf>
    <xf numFmtId="0" fontId="2" fillId="4" borderId="1" xfId="0" applyFont="1" applyFill="1" applyBorder="1" applyAlignment="1" applyProtection="1">
      <alignment vertical="center"/>
    </xf>
    <xf numFmtId="0" fontId="1" fillId="4" borderId="1" xfId="0" applyFont="1" applyFill="1" applyBorder="1" applyAlignment="1" applyProtection="1">
      <alignment vertical="center"/>
    </xf>
    <xf numFmtId="49" fontId="3" fillId="0" borderId="6" xfId="0" applyNumberFormat="1" applyFont="1" applyBorder="1" applyAlignment="1" applyProtection="1">
      <alignment horizontal="center" vertical="center"/>
    </xf>
    <xf numFmtId="0" fontId="0" fillId="0" borderId="8" xfId="0" applyBorder="1" applyAlignment="1" applyProtection="1">
      <alignment vertical="center"/>
    </xf>
    <xf numFmtId="0" fontId="1" fillId="0" borderId="9" xfId="0" quotePrefix="1"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0" fontId="1" fillId="0" borderId="9" xfId="0" applyFont="1" applyFill="1" applyBorder="1" applyAlignment="1" applyProtection="1">
      <alignment vertical="center"/>
    </xf>
    <xf numFmtId="0" fontId="1" fillId="0" borderId="9" xfId="0" applyFont="1" applyBorder="1" applyAlignment="1" applyProtection="1">
      <alignment vertical="center"/>
    </xf>
    <xf numFmtId="0" fontId="0" fillId="0" borderId="9" xfId="0" applyBorder="1" applyAlignment="1" applyProtection="1">
      <alignment vertical="center"/>
    </xf>
    <xf numFmtId="49" fontId="1" fillId="0" borderId="8" xfId="0" applyNumberFormat="1"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0" fontId="1" fillId="0" borderId="12" xfId="0" applyFont="1" applyBorder="1" applyAlignment="1" applyProtection="1">
      <alignment vertical="center"/>
    </xf>
    <xf numFmtId="0" fontId="1" fillId="3" borderId="13" xfId="0" applyFont="1" applyFill="1" applyBorder="1" applyAlignment="1" applyProtection="1">
      <alignment vertical="center"/>
      <protection locked="0"/>
    </xf>
    <xf numFmtId="49" fontId="1" fillId="0" borderId="12"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0" fontId="2" fillId="0" borderId="9" xfId="0" applyFont="1" applyFill="1" applyBorder="1" applyAlignment="1" applyProtection="1">
      <alignment vertical="center"/>
    </xf>
    <xf numFmtId="0" fontId="2" fillId="0" borderId="12" xfId="0" applyFont="1" applyFill="1" applyBorder="1" applyAlignment="1" applyProtection="1">
      <alignment vertical="center"/>
    </xf>
    <xf numFmtId="0" fontId="2" fillId="0" borderId="8" xfId="0" applyFont="1" applyFill="1" applyBorder="1" applyAlignment="1" applyProtection="1">
      <alignment vertical="center"/>
    </xf>
    <xf numFmtId="0" fontId="1" fillId="0" borderId="11" xfId="0" applyFont="1" applyFill="1" applyBorder="1" applyAlignment="1" applyProtection="1">
      <alignment vertical="center"/>
    </xf>
    <xf numFmtId="0" fontId="1" fillId="0" borderId="16" xfId="0" applyFont="1" applyFill="1" applyBorder="1" applyAlignment="1" applyProtection="1">
      <alignment vertical="center"/>
    </xf>
    <xf numFmtId="0" fontId="0" fillId="0" borderId="7" xfId="0" applyFill="1" applyBorder="1" applyAlignment="1" applyProtection="1">
      <alignment vertical="center"/>
    </xf>
    <xf numFmtId="0" fontId="0" fillId="0" borderId="0" xfId="0" applyFill="1" applyBorder="1" applyAlignment="1">
      <alignment vertical="center"/>
    </xf>
    <xf numFmtId="0" fontId="1" fillId="3" borderId="17" xfId="0" applyFont="1"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49" fontId="1" fillId="0" borderId="19" xfId="0" applyNumberFormat="1" applyFont="1" applyBorder="1" applyAlignment="1" applyProtection="1">
      <alignment horizontal="center" vertical="center"/>
    </xf>
    <xf numFmtId="0" fontId="0" fillId="0" borderId="0" xfId="0" applyAlignment="1">
      <alignment wrapText="1"/>
    </xf>
    <xf numFmtId="0" fontId="1" fillId="0" borderId="0" xfId="0" applyFont="1" applyFill="1" applyBorder="1" applyAlignment="1" applyProtection="1">
      <alignment vertical="center"/>
    </xf>
    <xf numFmtId="49" fontId="0" fillId="0" borderId="0" xfId="0" applyNumberFormat="1" applyBorder="1" applyAlignment="1">
      <alignment horizontal="left" vertical="center"/>
    </xf>
    <xf numFmtId="0" fontId="0" fillId="0" borderId="9" xfId="0" applyFill="1" applyBorder="1" applyAlignment="1" applyProtection="1">
      <alignment vertical="center"/>
    </xf>
    <xf numFmtId="0" fontId="1" fillId="0" borderId="0" xfId="0" applyFont="1" applyBorder="1" applyAlignment="1" applyProtection="1">
      <alignment horizontal="left" vertical="top"/>
    </xf>
    <xf numFmtId="49" fontId="2" fillId="0" borderId="0" xfId="0" applyNumberFormat="1" applyFont="1" applyBorder="1" applyAlignment="1" applyProtection="1">
      <alignment horizontal="left" vertical="center"/>
    </xf>
    <xf numFmtId="0" fontId="2" fillId="0" borderId="9" xfId="0" applyFont="1" applyBorder="1" applyAlignment="1" applyProtection="1">
      <alignment vertical="center"/>
    </xf>
    <xf numFmtId="0" fontId="0" fillId="0" borderId="0" xfId="0" applyAlignment="1" applyProtection="1">
      <alignment vertical="center"/>
    </xf>
    <xf numFmtId="0" fontId="0" fillId="0" borderId="5" xfId="0" applyFill="1" applyBorder="1" applyAlignment="1" applyProtection="1">
      <alignment vertical="center" wrapText="1"/>
    </xf>
    <xf numFmtId="49" fontId="6" fillId="0" borderId="5" xfId="0" applyNumberFormat="1" applyFont="1" applyFill="1" applyBorder="1" applyAlignment="1" applyProtection="1">
      <alignment horizontal="left" vertical="center"/>
    </xf>
    <xf numFmtId="0" fontId="5" fillId="0" borderId="0" xfId="0" quotePrefix="1" applyFont="1" applyBorder="1" applyAlignment="1" applyProtection="1">
      <alignment horizontal="left" vertical="center"/>
    </xf>
    <xf numFmtId="0" fontId="5" fillId="0" borderId="0" xfId="0" applyFont="1" applyBorder="1" applyAlignment="1" applyProtection="1">
      <alignment vertical="center" wrapText="1"/>
    </xf>
    <xf numFmtId="0" fontId="5" fillId="0" borderId="18" xfId="0" applyFont="1" applyBorder="1" applyAlignment="1">
      <alignment wrapText="1"/>
    </xf>
    <xf numFmtId="0" fontId="5" fillId="0" borderId="18" xfId="0" applyFont="1" applyBorder="1"/>
    <xf numFmtId="49" fontId="5" fillId="0" borderId="18" xfId="0" applyNumberFormat="1" applyFont="1" applyBorder="1" applyAlignment="1">
      <alignment horizontal="center"/>
    </xf>
    <xf numFmtId="0" fontId="5" fillId="0" borderId="0" xfId="0" applyFont="1" applyAlignment="1">
      <alignment vertical="top"/>
    </xf>
    <xf numFmtId="0" fontId="1" fillId="0" borderId="0" xfId="0" quotePrefix="1" applyNumberFormat="1" applyFont="1" applyBorder="1" applyAlignment="1" applyProtection="1">
      <alignment horizontal="left" vertical="center"/>
    </xf>
    <xf numFmtId="0" fontId="1" fillId="3" borderId="12" xfId="0" applyNumberFormat="1" applyFont="1" applyFill="1" applyBorder="1" applyAlignment="1" applyProtection="1">
      <alignment vertical="center"/>
      <protection locked="0"/>
    </xf>
    <xf numFmtId="0" fontId="2" fillId="0" borderId="13" xfId="0" applyNumberFormat="1" applyFont="1" applyFill="1" applyBorder="1" applyAlignment="1" applyProtection="1">
      <alignment vertical="center"/>
    </xf>
    <xf numFmtId="0" fontId="2" fillId="0" borderId="22" xfId="0" applyNumberFormat="1" applyFont="1" applyFill="1" applyBorder="1" applyAlignment="1" applyProtection="1">
      <alignment vertical="center"/>
    </xf>
    <xf numFmtId="0" fontId="2" fillId="5" borderId="16" xfId="0"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1" fillId="0" borderId="12" xfId="0" applyNumberFormat="1" applyFont="1" applyBorder="1" applyAlignment="1" applyProtection="1">
      <alignment vertical="center"/>
    </xf>
    <xf numFmtId="0" fontId="1" fillId="0" borderId="12" xfId="0" applyNumberFormat="1" applyFont="1" applyFill="1" applyBorder="1" applyAlignment="1" applyProtection="1">
      <alignment vertical="center"/>
    </xf>
    <xf numFmtId="0" fontId="0" fillId="0" borderId="12" xfId="0" applyNumberFormat="1" applyBorder="1" applyAlignment="1" applyProtection="1">
      <alignment vertical="center"/>
    </xf>
    <xf numFmtId="0" fontId="0" fillId="0" borderId="12" xfId="0" applyNumberFormat="1" applyFill="1" applyBorder="1" applyAlignment="1" applyProtection="1">
      <alignment vertical="center"/>
    </xf>
    <xf numFmtId="0" fontId="1" fillId="5" borderId="16" xfId="0" applyNumberFormat="1" applyFont="1" applyFill="1" applyBorder="1" applyAlignment="1" applyProtection="1">
      <alignment vertical="center"/>
    </xf>
    <xf numFmtId="164" fontId="1" fillId="0" borderId="13" xfId="0" applyNumberFormat="1" applyFont="1" applyBorder="1" applyAlignment="1" applyProtection="1">
      <alignment vertical="center"/>
    </xf>
    <xf numFmtId="164" fontId="2" fillId="0" borderId="13" xfId="0" applyNumberFormat="1" applyFont="1" applyFill="1" applyBorder="1" applyAlignment="1" applyProtection="1">
      <alignment vertical="center"/>
    </xf>
    <xf numFmtId="164" fontId="1" fillId="0" borderId="13" xfId="0" applyNumberFormat="1" applyFont="1" applyFill="1" applyBorder="1" applyAlignment="1" applyProtection="1">
      <alignment vertical="center"/>
    </xf>
    <xf numFmtId="164" fontId="1" fillId="0" borderId="2" xfId="0" applyNumberFormat="1" applyFont="1" applyBorder="1" applyAlignment="1" applyProtection="1">
      <alignment vertical="center"/>
    </xf>
    <xf numFmtId="164" fontId="2" fillId="0" borderId="2" xfId="0" applyNumberFormat="1" applyFont="1" applyFill="1" applyBorder="1" applyAlignment="1" applyProtection="1">
      <alignment vertical="center"/>
    </xf>
    <xf numFmtId="164" fontId="1" fillId="0" borderId="2" xfId="0" applyNumberFormat="1" applyFont="1" applyFill="1" applyBorder="1" applyAlignment="1" applyProtection="1">
      <alignment vertical="center"/>
    </xf>
    <xf numFmtId="0" fontId="2" fillId="4" borderId="0" xfId="0" quotePrefix="1" applyFont="1" applyFill="1" applyBorder="1" applyAlignment="1" applyProtection="1">
      <alignment horizontal="left" vertical="center"/>
    </xf>
    <xf numFmtId="0" fontId="3" fillId="0" borderId="0" xfId="0" quotePrefix="1" applyFont="1" applyBorder="1" applyAlignment="1" applyProtection="1">
      <alignment vertical="center"/>
    </xf>
    <xf numFmtId="0" fontId="2" fillId="4" borderId="1" xfId="0" quotePrefix="1" applyFont="1" applyFill="1" applyBorder="1" applyAlignment="1" applyProtection="1">
      <alignment horizontal="left" vertical="center"/>
    </xf>
    <xf numFmtId="15" fontId="1" fillId="0" borderId="12" xfId="0" applyNumberFormat="1" applyFont="1" applyBorder="1" applyAlignment="1" applyProtection="1">
      <alignment vertical="center"/>
    </xf>
    <xf numFmtId="0" fontId="2" fillId="0" borderId="11" xfId="1" applyNumberFormat="1" applyFont="1" applyBorder="1" applyAlignment="1" applyProtection="1">
      <alignment vertical="center"/>
    </xf>
    <xf numFmtId="0" fontId="2" fillId="2" borderId="11" xfId="1" applyNumberFormat="1" applyFont="1" applyFill="1" applyBorder="1" applyAlignment="1" applyProtection="1">
      <alignment vertical="center"/>
    </xf>
    <xf numFmtId="0" fontId="6" fillId="0" borderId="13" xfId="1" applyNumberFormat="1" applyFont="1" applyBorder="1" applyAlignment="1">
      <alignment vertical="center"/>
    </xf>
    <xf numFmtId="0" fontId="1" fillId="3" borderId="9" xfId="1" applyNumberFormat="1" applyFont="1" applyFill="1" applyBorder="1" applyAlignment="1" applyProtection="1">
      <alignment vertical="center"/>
      <protection locked="0"/>
    </xf>
    <xf numFmtId="0" fontId="2" fillId="3" borderId="11" xfId="0" applyNumberFormat="1" applyFont="1" applyFill="1" applyBorder="1" applyAlignment="1" applyProtection="1">
      <alignment vertical="center"/>
      <protection locked="0"/>
    </xf>
    <xf numFmtId="0" fontId="1" fillId="0" borderId="9" xfId="0" applyNumberFormat="1" applyFont="1" applyBorder="1" applyAlignment="1" applyProtection="1">
      <alignment vertical="center"/>
    </xf>
    <xf numFmtId="0" fontId="6" fillId="0" borderId="22" xfId="1" applyNumberFormat="1" applyFont="1" applyBorder="1" applyAlignment="1">
      <alignment vertical="center"/>
    </xf>
    <xf numFmtId="0" fontId="1" fillId="3" borderId="16" xfId="0" applyNumberFormat="1" applyFont="1" applyFill="1" applyBorder="1" applyAlignment="1" applyProtection="1">
      <alignment vertical="center"/>
      <protection locked="0"/>
    </xf>
    <xf numFmtId="165" fontId="1" fillId="0" borderId="13" xfId="0" applyNumberFormat="1" applyFont="1" applyBorder="1" applyAlignment="1" applyProtection="1">
      <alignment vertical="center"/>
    </xf>
    <xf numFmtId="165" fontId="2" fillId="0" borderId="17" xfId="0" applyNumberFormat="1" applyFont="1" applyBorder="1" applyAlignment="1" applyProtection="1">
      <alignment vertical="center"/>
    </xf>
    <xf numFmtId="165" fontId="1" fillId="0" borderId="2" xfId="0" applyNumberFormat="1" applyFont="1" applyBorder="1" applyAlignment="1" applyProtection="1">
      <alignment vertical="center"/>
    </xf>
    <xf numFmtId="165" fontId="2" fillId="0" borderId="4" xfId="0" applyNumberFormat="1" applyFont="1" applyBorder="1" applyAlignment="1" applyProtection="1">
      <alignment vertical="center"/>
    </xf>
    <xf numFmtId="165" fontId="1" fillId="0" borderId="17" xfId="0" applyNumberFormat="1" applyFont="1" applyBorder="1" applyAlignment="1" applyProtection="1">
      <alignment vertical="center"/>
    </xf>
    <xf numFmtId="165" fontId="6" fillId="0" borderId="4" xfId="0" applyNumberFormat="1" applyFont="1" applyFill="1" applyBorder="1" applyAlignment="1" applyProtection="1">
      <alignment vertical="center"/>
    </xf>
    <xf numFmtId="165" fontId="1" fillId="0" borderId="2" xfId="0" applyNumberFormat="1" applyFont="1" applyFill="1" applyBorder="1" applyAlignment="1" applyProtection="1">
      <alignment vertical="center"/>
    </xf>
    <xf numFmtId="165" fontId="2" fillId="2" borderId="17" xfId="0" applyNumberFormat="1" applyFont="1" applyFill="1" applyBorder="1" applyAlignment="1" applyProtection="1">
      <alignment vertical="center"/>
    </xf>
    <xf numFmtId="165" fontId="2" fillId="2" borderId="4" xfId="0" applyNumberFormat="1" applyFont="1" applyFill="1" applyBorder="1" applyAlignment="1" applyProtection="1">
      <alignment vertical="center"/>
    </xf>
    <xf numFmtId="165" fontId="6" fillId="0" borderId="13" xfId="0" applyNumberFormat="1" applyFont="1" applyBorder="1" applyAlignment="1" applyProtection="1">
      <alignment vertical="center"/>
    </xf>
    <xf numFmtId="165" fontId="2" fillId="0" borderId="11" xfId="0" applyNumberFormat="1" applyFont="1" applyBorder="1" applyAlignment="1" applyProtection="1">
      <alignment vertical="center"/>
    </xf>
    <xf numFmtId="165" fontId="6" fillId="0" borderId="2" xfId="0" applyNumberFormat="1" applyFont="1" applyBorder="1" applyAlignment="1" applyProtection="1">
      <alignment vertical="center"/>
    </xf>
    <xf numFmtId="165" fontId="2" fillId="0" borderId="23" xfId="0" applyNumberFormat="1" applyFont="1" applyBorder="1" applyAlignment="1" applyProtection="1">
      <alignment vertical="center"/>
    </xf>
    <xf numFmtId="0" fontId="2" fillId="3" borderId="13" xfId="0" applyNumberFormat="1" applyFont="1" applyFill="1" applyBorder="1" applyAlignment="1" applyProtection="1">
      <alignment vertical="center"/>
      <protection locked="0"/>
    </xf>
    <xf numFmtId="0" fontId="2" fillId="3" borderId="2" xfId="0" applyNumberFormat="1" applyFont="1" applyFill="1" applyBorder="1" applyAlignment="1" applyProtection="1">
      <alignment vertical="center"/>
      <protection locked="0"/>
    </xf>
    <xf numFmtId="0" fontId="2" fillId="0" borderId="9" xfId="0" applyNumberFormat="1" applyFont="1" applyFill="1" applyBorder="1" applyAlignment="1" applyProtection="1">
      <alignment vertical="center"/>
    </xf>
    <xf numFmtId="0" fontId="5" fillId="0" borderId="19" xfId="0" applyFont="1" applyBorder="1" applyAlignment="1" applyProtection="1">
      <alignment vertical="center"/>
    </xf>
    <xf numFmtId="0" fontId="5" fillId="0" borderId="24" xfId="0" applyFont="1" applyBorder="1" applyAlignment="1" applyProtection="1">
      <alignment vertical="center"/>
    </xf>
    <xf numFmtId="0" fontId="0" fillId="0" borderId="24" xfId="0" applyBorder="1" applyAlignment="1" applyProtection="1">
      <alignment vertical="center"/>
    </xf>
    <xf numFmtId="0" fontId="2" fillId="4" borderId="0" xfId="0" quotePrefix="1" applyFont="1" applyFill="1" applyBorder="1" applyAlignment="1" applyProtection="1">
      <alignment horizontal="left" vertical="top"/>
    </xf>
    <xf numFmtId="49" fontId="1" fillId="0" borderId="0" xfId="0" applyNumberFormat="1" applyFont="1" applyBorder="1" applyAlignment="1">
      <alignment horizontal="right" vertical="center" wrapText="1"/>
    </xf>
    <xf numFmtId="0" fontId="1" fillId="0" borderId="0" xfId="0" applyFont="1"/>
    <xf numFmtId="0" fontId="1" fillId="0" borderId="0" xfId="0" quotePrefix="1" applyFont="1" applyBorder="1" applyAlignment="1" applyProtection="1">
      <alignment horizontal="left" vertical="center"/>
      <protection locked="0"/>
    </xf>
    <xf numFmtId="0" fontId="1" fillId="0" borderId="0" xfId="0" applyFont="1" applyBorder="1" applyAlignment="1" applyProtection="1">
      <alignment vertical="center"/>
      <protection locked="0"/>
    </xf>
    <xf numFmtId="165" fontId="1" fillId="0" borderId="13" xfId="0" applyNumberFormat="1" applyFont="1" applyBorder="1" applyAlignment="1" applyProtection="1">
      <alignment vertical="center"/>
      <protection locked="0"/>
    </xf>
    <xf numFmtId="165" fontId="1" fillId="0" borderId="2" xfId="0" applyNumberFormat="1" applyFont="1" applyBorder="1" applyAlignment="1" applyProtection="1">
      <alignment vertical="center"/>
      <protection locked="0"/>
    </xf>
    <xf numFmtId="0" fontId="0" fillId="0" borderId="0" xfId="0" applyBorder="1" applyAlignment="1" applyProtection="1">
      <alignment vertical="center"/>
      <protection locked="0"/>
    </xf>
    <xf numFmtId="0" fontId="2" fillId="0" borderId="0" xfId="0" applyFont="1" applyBorder="1" applyAlignment="1" applyProtection="1">
      <alignment vertical="center"/>
      <protection locked="0"/>
    </xf>
    <xf numFmtId="0" fontId="1" fillId="0" borderId="0" xfId="0" applyFont="1" applyBorder="1" applyAlignment="1" applyProtection="1">
      <alignment vertical="center"/>
    </xf>
    <xf numFmtId="0" fontId="1" fillId="0" borderId="0" xfId="0" applyFont="1" applyAlignment="1">
      <alignment vertical="top" wrapText="1"/>
    </xf>
    <xf numFmtId="0" fontId="0" fillId="0" borderId="0" xfId="0" applyAlignment="1">
      <alignment vertical="top" wrapText="1"/>
    </xf>
    <xf numFmtId="0" fontId="10" fillId="0" borderId="0" xfId="0" applyFont="1" applyAlignment="1">
      <alignment vertical="top" wrapText="1"/>
    </xf>
    <xf numFmtId="0" fontId="0" fillId="0" borderId="0" xfId="0" applyAlignment="1">
      <alignment wrapText="1"/>
    </xf>
    <xf numFmtId="0" fontId="7" fillId="0" borderId="0" xfId="0" applyFont="1" applyAlignment="1">
      <alignment vertical="top" wrapText="1"/>
    </xf>
    <xf numFmtId="0" fontId="0" fillId="0" borderId="0" xfId="0" applyAlignment="1"/>
    <xf numFmtId="0" fontId="1" fillId="0" borderId="0" xfId="0" applyFont="1" applyBorder="1" applyAlignment="1" applyProtection="1">
      <alignment vertical="center"/>
    </xf>
    <xf numFmtId="49" fontId="5" fillId="0" borderId="5" xfId="0" applyNumberFormat="1" applyFont="1" applyBorder="1" applyAlignment="1" applyProtection="1">
      <alignment vertical="center"/>
    </xf>
    <xf numFmtId="49" fontId="5" fillId="0" borderId="19" xfId="0" applyNumberFormat="1" applyFont="1" applyBorder="1" applyAlignment="1" applyProtection="1">
      <alignment vertical="center"/>
    </xf>
    <xf numFmtId="49" fontId="8" fillId="0" borderId="5" xfId="0" applyNumberFormat="1" applyFont="1" applyBorder="1" applyAlignment="1" applyProtection="1">
      <alignment vertical="center"/>
    </xf>
    <xf numFmtId="49" fontId="9" fillId="0" borderId="5" xfId="0" applyNumberFormat="1" applyFont="1" applyBorder="1" applyAlignment="1">
      <alignment vertical="center"/>
    </xf>
    <xf numFmtId="0" fontId="9" fillId="0" borderId="5" xfId="0" applyFont="1" applyBorder="1" applyAlignment="1">
      <alignment vertical="center"/>
    </xf>
    <xf numFmtId="0" fontId="5" fillId="0" borderId="20" xfId="0" applyFont="1" applyBorder="1" applyAlignment="1" applyProtection="1">
      <alignment vertical="top" wrapText="1"/>
    </xf>
    <xf numFmtId="49" fontId="2" fillId="3" borderId="20" xfId="0" applyNumberFormat="1" applyFont="1" applyFill="1" applyBorder="1" applyAlignment="1" applyProtection="1">
      <alignment vertical="top"/>
      <protection locked="0"/>
    </xf>
    <xf numFmtId="49" fontId="6" fillId="3" borderId="5"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6" fillId="3" borderId="0" xfId="0" applyNumberFormat="1" applyFont="1" applyFill="1" applyBorder="1" applyAlignment="1" applyProtection="1">
      <alignment vertical="top"/>
      <protection locked="0"/>
    </xf>
    <xf numFmtId="0" fontId="5" fillId="0" borderId="0" xfId="0" applyFont="1" applyBorder="1" applyAlignment="1" applyProtection="1">
      <alignment vertical="top" wrapText="1"/>
    </xf>
    <xf numFmtId="49" fontId="6" fillId="3" borderId="20" xfId="0" applyNumberFormat="1" applyFont="1" applyFill="1" applyBorder="1" applyAlignment="1" applyProtection="1">
      <alignment horizontal="center" vertical="center" wrapText="1"/>
      <protection locked="0"/>
    </xf>
    <xf numFmtId="49" fontId="11" fillId="0" borderId="5" xfId="0" applyNumberFormat="1" applyFont="1" applyBorder="1" applyAlignment="1" applyProtection="1">
      <alignment horizontal="left" vertical="center" wrapText="1"/>
    </xf>
    <xf numFmtId="0" fontId="11" fillId="0" borderId="5" xfId="0" applyFont="1" applyBorder="1" applyAlignment="1">
      <alignment horizontal="left" vertical="center"/>
    </xf>
    <xf numFmtId="49" fontId="6" fillId="0" borderId="5" xfId="0" applyNumberFormat="1" applyFont="1" applyFill="1" applyBorder="1" applyAlignment="1" applyProtection="1">
      <alignment horizontal="left" vertical="center"/>
    </xf>
    <xf numFmtId="49" fontId="0" fillId="0" borderId="5" xfId="0" applyNumberFormat="1" applyFill="1" applyBorder="1" applyAlignment="1" applyProtection="1">
      <alignment horizontal="left" vertical="center"/>
    </xf>
    <xf numFmtId="49" fontId="2" fillId="3" borderId="20" xfId="0" applyNumberFormat="1" applyFont="1" applyFill="1" applyBorder="1" applyAlignment="1" applyProtection="1">
      <alignment horizontal="left" vertical="top" wrapText="1"/>
      <protection locked="0"/>
    </xf>
    <xf numFmtId="49" fontId="6" fillId="3" borderId="20"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2" fillId="3" borderId="20" xfId="0" applyNumberFormat="1" applyFont="1" applyFill="1" applyBorder="1" applyAlignment="1" applyProtection="1">
      <alignment horizontal="center" vertical="center" wrapText="1"/>
      <protection locked="0"/>
    </xf>
    <xf numFmtId="49" fontId="0" fillId="3" borderId="20" xfId="0" applyNumberForma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left" vertical="top"/>
      <protection locked="0"/>
    </xf>
    <xf numFmtId="49" fontId="6" fillId="3" borderId="0" xfId="0" applyNumberFormat="1" applyFont="1" applyFill="1" applyAlignment="1" applyProtection="1">
      <alignment horizontal="left" vertical="top"/>
      <protection locked="0"/>
    </xf>
    <xf numFmtId="49" fontId="6" fillId="3" borderId="0" xfId="0" applyNumberFormat="1" applyFont="1" applyFill="1" applyBorder="1" applyAlignment="1" applyProtection="1">
      <alignment horizontal="left" vertical="top"/>
      <protection locked="0"/>
    </xf>
    <xf numFmtId="0" fontId="1" fillId="0" borderId="20" xfId="0" applyFont="1" applyBorder="1" applyAlignment="1" applyProtection="1">
      <alignment horizontal="center" vertical="top"/>
    </xf>
    <xf numFmtId="0" fontId="5" fillId="0" borderId="20" xfId="0" applyFont="1" applyBorder="1" applyAlignment="1" applyProtection="1">
      <alignment horizontal="center" vertical="top"/>
    </xf>
    <xf numFmtId="49" fontId="6" fillId="3" borderId="20" xfId="0" applyNumberFormat="1" applyFont="1" applyFill="1" applyBorder="1" applyAlignment="1" applyProtection="1">
      <alignment horizontal="left" vertical="top"/>
      <protection locked="0"/>
    </xf>
    <xf numFmtId="0" fontId="0" fillId="0" borderId="0" xfId="0" quotePrefix="1" applyBorder="1" applyAlignment="1" applyProtection="1">
      <alignment vertical="center"/>
    </xf>
    <xf numFmtId="0" fontId="0" fillId="3" borderId="0" xfId="0" applyFill="1" applyBorder="1" applyAlignment="1" applyProtection="1">
      <alignment vertical="center"/>
      <protection locked="0"/>
    </xf>
    <xf numFmtId="0" fontId="5" fillId="0" borderId="1" xfId="0" applyFont="1" applyBorder="1" applyAlignment="1" applyProtection="1">
      <alignment horizontal="left" vertical="center"/>
    </xf>
    <xf numFmtId="0" fontId="0" fillId="0" borderId="1" xfId="0" applyBorder="1" applyAlignment="1">
      <alignment horizontal="left" vertical="center"/>
    </xf>
    <xf numFmtId="49" fontId="5" fillId="0" borderId="5" xfId="0" applyNumberFormat="1" applyFont="1" applyFill="1" applyBorder="1" applyAlignment="1" applyProtection="1">
      <alignment vertical="top" wrapText="1"/>
    </xf>
    <xf numFmtId="49" fontId="0" fillId="0" borderId="0" xfId="0" quotePrefix="1" applyNumberForma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49" fontId="6" fillId="4" borderId="1" xfId="0" applyNumberFormat="1" applyFont="1" applyFill="1" applyBorder="1" applyAlignment="1" applyProtection="1">
      <alignment vertical="center" wrapText="1"/>
    </xf>
    <xf numFmtId="49" fontId="2" fillId="4" borderId="20" xfId="0" applyNumberFormat="1" applyFont="1" applyFill="1" applyBorder="1" applyAlignment="1" applyProtection="1">
      <alignment vertical="center"/>
    </xf>
    <xf numFmtId="49" fontId="1" fillId="3" borderId="0" xfId="0" quotePrefix="1" applyNumberFormat="1" applyFont="1" applyFill="1" applyBorder="1" applyAlignment="1" applyProtection="1">
      <alignment vertical="center" wrapText="1"/>
      <protection locked="0"/>
    </xf>
    <xf numFmtId="49" fontId="0" fillId="3" borderId="0" xfId="0" quotePrefix="1" applyNumberFormat="1" applyFill="1" applyBorder="1" applyAlignment="1" applyProtection="1">
      <alignment vertical="center"/>
      <protection locked="0"/>
    </xf>
    <xf numFmtId="49" fontId="0" fillId="0" borderId="0" xfId="0" quotePrefix="1" applyNumberFormat="1" applyBorder="1" applyAlignment="1" applyProtection="1">
      <alignment vertical="center"/>
    </xf>
    <xf numFmtId="49" fontId="1" fillId="3" borderId="0" xfId="0" applyNumberFormat="1" applyFont="1" applyFill="1" applyBorder="1" applyAlignment="1" applyProtection="1">
      <alignment vertical="center" wrapText="1"/>
      <protection locked="0"/>
    </xf>
    <xf numFmtId="49" fontId="0" fillId="3" borderId="0" xfId="0" applyNumberFormat="1" applyFill="1" applyBorder="1" applyAlignment="1" applyProtection="1">
      <alignment vertical="center"/>
      <protection locked="0"/>
    </xf>
    <xf numFmtId="49" fontId="1" fillId="3" borderId="0" xfId="0" applyNumberFormat="1" applyFont="1" applyFill="1" applyBorder="1" applyAlignment="1" applyProtection="1">
      <alignment vertical="center"/>
      <protection locked="0"/>
    </xf>
    <xf numFmtId="0" fontId="2" fillId="4" borderId="20" xfId="0" applyFont="1" applyFill="1" applyBorder="1" applyAlignment="1" applyProtection="1">
      <alignment horizontal="left" vertical="center" wrapText="1"/>
    </xf>
    <xf numFmtId="0" fontId="0" fillId="4" borderId="20" xfId="0" applyFill="1" applyBorder="1" applyAlignment="1">
      <alignment horizontal="left" vertical="center" wrapText="1"/>
    </xf>
    <xf numFmtId="49" fontId="2" fillId="0" borderId="1" xfId="0" applyNumberFormat="1" applyFont="1" applyBorder="1" applyAlignment="1">
      <alignment horizontal="left" vertical="center"/>
    </xf>
    <xf numFmtId="49" fontId="0" fillId="0" borderId="1" xfId="0" applyNumberFormat="1" applyBorder="1" applyAlignment="1">
      <alignment horizontal="left" vertical="center"/>
    </xf>
    <xf numFmtId="49" fontId="5" fillId="0" borderId="0" xfId="0" applyNumberFormat="1" applyFont="1" applyBorder="1" applyAlignment="1" applyProtection="1">
      <alignment vertical="center" wrapText="1"/>
    </xf>
    <xf numFmtId="49" fontId="2" fillId="4" borderId="20" xfId="0" applyNumberFormat="1" applyFont="1" applyFill="1" applyBorder="1" applyAlignment="1" applyProtection="1">
      <alignment horizontal="left" vertical="center"/>
    </xf>
    <xf numFmtId="49" fontId="0" fillId="4" borderId="20" xfId="0" applyNumberFormat="1" applyFill="1" applyBorder="1" applyAlignment="1">
      <alignment horizontal="left" vertical="center"/>
    </xf>
    <xf numFmtId="0" fontId="0" fillId="0" borderId="21" xfId="0" applyBorder="1" applyAlignment="1">
      <alignment vertical="center"/>
    </xf>
    <xf numFmtId="0" fontId="0" fillId="0" borderId="0" xfId="0" applyBorder="1" applyAlignment="1" applyProtection="1">
      <alignment vertical="center"/>
    </xf>
    <xf numFmtId="0" fontId="5" fillId="0" borderId="0" xfId="0" applyFont="1" applyBorder="1" applyAlignment="1" applyProtection="1">
      <alignment vertical="center"/>
    </xf>
    <xf numFmtId="0" fontId="1" fillId="0" borderId="5" xfId="0" applyFont="1" applyBorder="1" applyAlignment="1" applyProtection="1">
      <alignment vertical="center"/>
    </xf>
    <xf numFmtId="0" fontId="5" fillId="0" borderId="5" xfId="0" applyFont="1" applyBorder="1" applyAlignment="1" applyProtection="1">
      <alignment vertical="center"/>
    </xf>
    <xf numFmtId="49" fontId="0" fillId="0" borderId="0" xfId="0" applyNumberFormat="1" applyFill="1" applyBorder="1" applyAlignment="1" applyProtection="1">
      <alignment vertical="center"/>
    </xf>
    <xf numFmtId="49" fontId="0" fillId="0" borderId="0" xfId="0" applyNumberFormat="1" applyBorder="1" applyAlignment="1" applyProtection="1">
      <alignment vertical="center"/>
    </xf>
    <xf numFmtId="0" fontId="1" fillId="3" borderId="0" xfId="0" applyFont="1" applyFill="1" applyBorder="1" applyAlignment="1" applyProtection="1">
      <alignment vertical="center" wrapText="1"/>
      <protection locked="0"/>
    </xf>
    <xf numFmtId="0" fontId="1" fillId="3" borderId="5" xfId="0" applyFont="1" applyFill="1" applyBorder="1" applyAlignment="1" applyProtection="1">
      <alignment vertical="center"/>
      <protection locked="0"/>
    </xf>
    <xf numFmtId="0" fontId="0" fillId="3" borderId="5" xfId="0" applyFill="1" applyBorder="1" applyAlignment="1" applyProtection="1">
      <alignment vertical="center"/>
      <protection locked="0"/>
    </xf>
    <xf numFmtId="49" fontId="1" fillId="3" borderId="0" xfId="0" applyNumberFormat="1" applyFont="1" applyFill="1" applyBorder="1" applyAlignment="1" applyProtection="1">
      <alignment horizontal="left" vertical="center" wrapText="1"/>
      <protection locked="0"/>
    </xf>
    <xf numFmtId="49" fontId="1" fillId="3" borderId="0" xfId="0" applyNumberFormat="1" applyFont="1" applyFill="1" applyBorder="1" applyAlignment="1" applyProtection="1">
      <alignment horizontal="left" vertical="center"/>
      <protection locked="0"/>
    </xf>
    <xf numFmtId="49" fontId="1" fillId="3" borderId="20" xfId="0" quotePrefix="1" applyNumberFormat="1" applyFont="1" applyFill="1" applyBorder="1" applyAlignment="1" applyProtection="1">
      <alignment vertical="center"/>
      <protection locked="0"/>
    </xf>
    <xf numFmtId="49" fontId="0" fillId="0" borderId="0" xfId="0" quotePrefix="1" applyNumberFormat="1" applyFill="1" applyBorder="1" applyAlignment="1" applyProtection="1">
      <alignment vertical="center"/>
    </xf>
    <xf numFmtId="0" fontId="1" fillId="0" borderId="1" xfId="0" applyFont="1" applyBorder="1" applyAlignment="1" applyProtection="1">
      <alignment horizontal="left" vertical="center"/>
    </xf>
    <xf numFmtId="49" fontId="1" fillId="3" borderId="20" xfId="0" quotePrefix="1" applyNumberFormat="1" applyFont="1" applyFill="1" applyBorder="1" applyAlignment="1" applyProtection="1">
      <alignment vertical="center" wrapText="1"/>
      <protection locked="0"/>
    </xf>
    <xf numFmtId="49" fontId="1" fillId="3" borderId="0" xfId="0" applyNumberFormat="1" applyFont="1" applyFill="1" applyBorder="1" applyAlignment="1" applyProtection="1">
      <alignment horizontal="left" vertical="top" wrapText="1"/>
      <protection locked="0"/>
    </xf>
    <xf numFmtId="49" fontId="0" fillId="3" borderId="0" xfId="0" applyNumberFormat="1" applyFill="1" applyBorder="1" applyAlignment="1" applyProtection="1">
      <alignment horizontal="left" vertical="top"/>
      <protection locked="0"/>
    </xf>
    <xf numFmtId="49" fontId="1" fillId="0" borderId="0" xfId="0" applyNumberFormat="1" applyFont="1" applyFill="1" applyBorder="1" applyAlignment="1" applyProtection="1">
      <alignment vertical="center"/>
    </xf>
    <xf numFmtId="0" fontId="1" fillId="0" borderId="0" xfId="0" applyFont="1" applyBorder="1" applyAlignment="1">
      <alignment vertical="top" wrapText="1"/>
    </xf>
    <xf numFmtId="0" fontId="1" fillId="0" borderId="25" xfId="0" applyFont="1" applyBorder="1" applyAlignment="1"/>
    <xf numFmtId="0" fontId="0" fillId="0" borderId="25" xfId="0" applyBorder="1" applyAlignment="1"/>
    <xf numFmtId="49" fontId="1" fillId="0" borderId="0" xfId="0" applyNumberFormat="1" applyFont="1" applyBorder="1" applyAlignment="1" applyProtection="1">
      <alignment horizontal="right" vertical="center"/>
    </xf>
    <xf numFmtId="49" fontId="0" fillId="0" borderId="0" xfId="0" applyNumberFormat="1" applyBorder="1" applyAlignment="1">
      <alignment horizontal="right" vertical="center"/>
    </xf>
    <xf numFmtId="49" fontId="2" fillId="4" borderId="1" xfId="0" applyNumberFormat="1" applyFont="1" applyFill="1" applyBorder="1" applyAlignment="1">
      <alignment horizontal="left" vertical="center"/>
    </xf>
    <xf numFmtId="49" fontId="0" fillId="4" borderId="1" xfId="0" applyNumberFormat="1" applyFill="1" applyBorder="1" applyAlignment="1">
      <alignment horizontal="left" vertical="center"/>
    </xf>
    <xf numFmtId="49" fontId="1" fillId="0" borderId="0" xfId="0" quotePrefix="1" applyNumberFormat="1" applyFont="1" applyBorder="1" applyAlignment="1" applyProtection="1">
      <alignment horizontal="right" vertical="center"/>
    </xf>
    <xf numFmtId="49" fontId="1" fillId="0" borderId="0" xfId="0" applyNumberFormat="1" applyFont="1" applyBorder="1" applyAlignment="1" applyProtection="1">
      <alignment vertical="top"/>
      <protection locked="0"/>
    </xf>
    <xf numFmtId="49" fontId="0" fillId="0" borderId="0" xfId="0" applyNumberFormat="1" applyAlignment="1">
      <alignment vertical="top"/>
    </xf>
    <xf numFmtId="0" fontId="14" fillId="0" borderId="0" xfId="0" applyFont="1" applyAlignment="1">
      <alignment vertical="center"/>
    </xf>
    <xf numFmtId="49" fontId="1" fillId="0" borderId="1" xfId="0" applyNumberFormat="1" applyFont="1" applyBorder="1" applyAlignment="1" applyProtection="1">
      <alignment horizontal="left" vertical="center"/>
    </xf>
    <xf numFmtId="49" fontId="1" fillId="0" borderId="0" xfId="0" applyNumberFormat="1" applyFont="1" applyBorder="1" applyAlignment="1">
      <alignment horizontal="left" vertical="center"/>
    </xf>
    <xf numFmtId="49" fontId="0" fillId="0" borderId="0" xfId="0" applyNumberFormat="1" applyBorder="1" applyAlignment="1">
      <alignment horizontal="left" vertical="center"/>
    </xf>
    <xf numFmtId="49" fontId="2" fillId="0" borderId="1" xfId="0" applyNumberFormat="1" applyFont="1" applyBorder="1" applyAlignment="1" applyProtection="1">
      <alignment horizontal="left" vertical="center"/>
    </xf>
    <xf numFmtId="0" fontId="14" fillId="6" borderId="0" xfId="0" applyFont="1" applyFill="1" applyAlignment="1" applyProtection="1">
      <alignment vertical="center"/>
      <protection locked="0"/>
    </xf>
    <xf numFmtId="0" fontId="14" fillId="0" borderId="0" xfId="0" applyFont="1" applyAlignment="1" applyProtection="1">
      <alignment vertical="center"/>
      <protection locked="0"/>
    </xf>
    <xf numFmtId="49" fontId="1" fillId="0" borderId="0" xfId="0" quotePrefix="1" applyNumberFormat="1" applyFont="1" applyFill="1" applyBorder="1" applyAlignment="1" applyProtection="1">
      <alignment vertical="center"/>
    </xf>
    <xf numFmtId="49" fontId="1" fillId="3" borderId="0" xfId="0" quotePrefix="1" applyNumberFormat="1" applyFont="1" applyFill="1" applyBorder="1" applyAlignment="1" applyProtection="1">
      <alignment vertical="center"/>
      <protection locked="0"/>
    </xf>
  </cellXfs>
  <cellStyles count="2">
    <cellStyle name="Prozent" xfId="1" builtinId="5"/>
    <cellStyle name="Standard" xfId="0" builtinId="0"/>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K17"/>
  <sheetViews>
    <sheetView showGridLines="0" zoomScaleNormal="100" workbookViewId="0">
      <selection activeCell="B9" sqref="B9:F9"/>
    </sheetView>
  </sheetViews>
  <sheetFormatPr baseColWidth="10" defaultColWidth="12" defaultRowHeight="11.25"/>
  <cols>
    <col min="1" max="1" width="3.83203125" customWidth="1"/>
    <col min="2" max="2" width="69" customWidth="1"/>
    <col min="3" max="4" width="29" customWidth="1"/>
    <col min="5" max="5" width="7.83203125" customWidth="1"/>
    <col min="6" max="6" width="5" customWidth="1"/>
  </cols>
  <sheetData>
    <row r="1" spans="1:11" ht="79.5" customHeight="1">
      <c r="A1" s="137" t="s">
        <v>145</v>
      </c>
      <c r="B1" s="138"/>
      <c r="C1" s="138"/>
      <c r="D1" s="138"/>
      <c r="E1" s="138"/>
      <c r="F1" s="138"/>
      <c r="G1" s="61"/>
      <c r="H1" s="61"/>
      <c r="I1" s="61"/>
      <c r="J1" s="61"/>
      <c r="K1" s="61"/>
    </row>
    <row r="2" spans="1:11" ht="26.25" customHeight="1">
      <c r="B2" s="58" t="s">
        <v>74</v>
      </c>
      <c r="C2" s="59" t="s">
        <v>125</v>
      </c>
      <c r="D2" s="59" t="s">
        <v>126</v>
      </c>
    </row>
    <row r="3" spans="1:11" ht="11.25" customHeight="1">
      <c r="B3" s="73" t="s">
        <v>127</v>
      </c>
      <c r="C3" s="75" t="s">
        <v>22</v>
      </c>
      <c r="D3" s="75" t="s">
        <v>23</v>
      </c>
    </row>
    <row r="4" spans="1:11">
      <c r="B4" s="74" t="s">
        <v>128</v>
      </c>
      <c r="C4" s="57" t="s">
        <v>132</v>
      </c>
      <c r="D4" s="57" t="s">
        <v>18</v>
      </c>
    </row>
    <row r="5" spans="1:11">
      <c r="B5" s="74" t="s">
        <v>129</v>
      </c>
      <c r="C5" s="57" t="s">
        <v>132</v>
      </c>
      <c r="D5" s="57" t="s">
        <v>18</v>
      </c>
    </row>
    <row r="6" spans="1:11">
      <c r="B6" s="74" t="s">
        <v>130</v>
      </c>
      <c r="C6" s="75" t="s">
        <v>24</v>
      </c>
      <c r="D6" s="75" t="s">
        <v>131</v>
      </c>
    </row>
    <row r="7" spans="1:11" s="56" customFormat="1" ht="18.75" customHeight="1">
      <c r="B7" s="139" t="s">
        <v>133</v>
      </c>
      <c r="C7" s="139"/>
      <c r="D7" s="139"/>
      <c r="E7" s="139"/>
      <c r="F7" s="139"/>
    </row>
    <row r="8" spans="1:11" ht="39" customHeight="1">
      <c r="A8" s="135" t="s">
        <v>134</v>
      </c>
      <c r="B8" s="140"/>
      <c r="C8" s="140"/>
      <c r="D8" s="140"/>
      <c r="E8" s="140"/>
      <c r="F8" s="140"/>
    </row>
    <row r="9" spans="1:11" ht="27.75" customHeight="1">
      <c r="A9" s="56" t="s">
        <v>4</v>
      </c>
      <c r="B9" s="135" t="s">
        <v>135</v>
      </c>
      <c r="C9" s="136"/>
      <c r="D9" s="136"/>
      <c r="E9" s="136"/>
      <c r="F9" s="136"/>
    </row>
    <row r="10" spans="1:11" ht="29.25" customHeight="1">
      <c r="A10" s="56" t="s">
        <v>5</v>
      </c>
      <c r="B10" s="135" t="s">
        <v>144</v>
      </c>
      <c r="C10" s="136"/>
      <c r="D10" s="136"/>
      <c r="E10" s="136"/>
      <c r="F10" s="136"/>
    </row>
    <row r="11" spans="1:11" ht="17.25" customHeight="1">
      <c r="A11" s="56" t="s">
        <v>8</v>
      </c>
      <c r="B11" s="135" t="s">
        <v>136</v>
      </c>
      <c r="C11" s="136"/>
      <c r="D11" s="136"/>
      <c r="E11" s="136"/>
      <c r="F11" s="136"/>
    </row>
    <row r="12" spans="1:11" ht="44.25" customHeight="1">
      <c r="A12" s="56" t="s">
        <v>9</v>
      </c>
      <c r="B12" s="135" t="s">
        <v>137</v>
      </c>
      <c r="C12" s="136"/>
      <c r="D12" s="136"/>
      <c r="E12" s="136"/>
      <c r="F12" s="136"/>
    </row>
    <row r="13" spans="1:11" ht="44.25" customHeight="1">
      <c r="A13" s="56" t="s">
        <v>10</v>
      </c>
      <c r="B13" s="135" t="s">
        <v>138</v>
      </c>
      <c r="C13" s="136"/>
      <c r="D13" s="136"/>
      <c r="E13" s="136"/>
      <c r="F13" s="136"/>
    </row>
    <row r="14" spans="1:11" ht="18.75" customHeight="1">
      <c r="A14" s="56" t="s">
        <v>11</v>
      </c>
      <c r="B14" s="135" t="s">
        <v>139</v>
      </c>
      <c r="C14" s="136"/>
      <c r="D14" s="136"/>
      <c r="E14" s="136"/>
      <c r="F14" s="136"/>
    </row>
    <row r="15" spans="1:11" ht="15.95" customHeight="1">
      <c r="A15" s="56" t="s">
        <v>19</v>
      </c>
      <c r="B15" s="135" t="s">
        <v>140</v>
      </c>
      <c r="C15" s="136"/>
      <c r="D15" s="136"/>
      <c r="E15" s="136"/>
      <c r="F15" s="136"/>
    </row>
    <row r="16" spans="1:11" ht="75" customHeight="1">
      <c r="A16" s="56" t="s">
        <v>20</v>
      </c>
      <c r="B16" s="135" t="s">
        <v>141</v>
      </c>
      <c r="C16" s="136"/>
      <c r="D16" s="136"/>
      <c r="E16" s="136"/>
      <c r="F16" s="136"/>
    </row>
    <row r="17" spans="1:2">
      <c r="A17" s="76" t="s">
        <v>25</v>
      </c>
      <c r="B17" s="127" t="s">
        <v>142</v>
      </c>
    </row>
  </sheetData>
  <sheetProtection selectLockedCells="1" selectUnlockedCells="1"/>
  <mergeCells count="11">
    <mergeCell ref="A1:F1"/>
    <mergeCell ref="B9:F9"/>
    <mergeCell ref="B11:F11"/>
    <mergeCell ref="B7:F7"/>
    <mergeCell ref="A8:F8"/>
    <mergeCell ref="B16:F16"/>
    <mergeCell ref="B10:F10"/>
    <mergeCell ref="B12:F12"/>
    <mergeCell ref="B13:F13"/>
    <mergeCell ref="B14:F14"/>
    <mergeCell ref="B15:F15"/>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transitionEntry="1" codeName="Tabelle2">
    <pageSetUpPr fitToPage="1"/>
  </sheetPr>
  <dimension ref="A1:P120"/>
  <sheetViews>
    <sheetView showGridLines="0" tabSelected="1" topLeftCell="A67" zoomScaleNormal="100" zoomScaleSheetLayoutView="75" workbookViewId="0">
      <selection activeCell="G46" sqref="G46"/>
    </sheetView>
  </sheetViews>
  <sheetFormatPr baseColWidth="10" defaultColWidth="5.83203125" defaultRowHeight="10.15" customHeight="1"/>
  <cols>
    <col min="1" max="1" width="4.6640625" style="5" customWidth="1"/>
    <col min="2" max="2" width="8.1640625" style="23" customWidth="1"/>
    <col min="3" max="3" width="39.6640625" style="24" customWidth="1"/>
    <col min="4" max="4" width="0.33203125" style="5" customWidth="1"/>
    <col min="5" max="5" width="11.6640625" style="5" customWidth="1"/>
    <col min="6" max="6" width="10.83203125" style="25" customWidth="1"/>
    <col min="7" max="7" width="10.83203125" style="6" customWidth="1"/>
    <col min="8" max="8" width="10.83203125" style="25" customWidth="1"/>
    <col min="9" max="9" width="10.83203125" style="6" customWidth="1"/>
    <col min="10" max="10" width="10.83203125" style="25" customWidth="1"/>
    <col min="11" max="11" width="10.83203125" style="6" customWidth="1"/>
    <col min="12" max="12" width="10.83203125" style="25" customWidth="1"/>
    <col min="13" max="13" width="10.83203125" style="6" customWidth="1"/>
    <col min="14" max="14" width="10.83203125" style="26" customWidth="1"/>
    <col min="15" max="15" width="12.5" style="2" customWidth="1"/>
    <col min="16" max="16" width="10.83203125" style="17" customWidth="1"/>
    <col min="17" max="16384" width="5.83203125" style="17"/>
  </cols>
  <sheetData>
    <row r="1" spans="1:16" ht="69.95" customHeight="1">
      <c r="A1" s="144" t="s">
        <v>63</v>
      </c>
      <c r="B1" s="145"/>
      <c r="C1" s="145"/>
      <c r="D1" s="146"/>
      <c r="E1" s="146"/>
      <c r="F1" s="146"/>
      <c r="G1" s="146"/>
      <c r="H1" s="146"/>
      <c r="I1" s="146"/>
      <c r="J1" s="146"/>
      <c r="K1" s="146"/>
      <c r="L1" s="146"/>
      <c r="M1" s="154"/>
      <c r="N1" s="155"/>
      <c r="O1" s="155"/>
      <c r="P1" s="16"/>
    </row>
    <row r="2" spans="1:16" ht="14.1" customHeight="1">
      <c r="A2" s="147" t="s">
        <v>64</v>
      </c>
      <c r="B2" s="147"/>
      <c r="C2" s="148"/>
      <c r="D2" s="148"/>
      <c r="E2" s="166" t="s">
        <v>67</v>
      </c>
      <c r="F2" s="167"/>
      <c r="G2" s="158" t="s">
        <v>156</v>
      </c>
      <c r="H2" s="159"/>
      <c r="I2" s="159"/>
      <c r="J2" s="159"/>
      <c r="K2" s="159"/>
      <c r="L2" s="17"/>
      <c r="M2" s="65" t="s">
        <v>68</v>
      </c>
      <c r="N2" s="158" t="s">
        <v>158</v>
      </c>
      <c r="O2" s="168"/>
    </row>
    <row r="3" spans="1:16" ht="14.1" customHeight="1">
      <c r="A3" s="152" t="s">
        <v>16</v>
      </c>
      <c r="B3" s="152"/>
      <c r="C3" s="150"/>
      <c r="D3" s="151"/>
      <c r="E3" s="68"/>
      <c r="F3" s="68"/>
      <c r="G3" s="160"/>
      <c r="H3" s="160"/>
      <c r="I3" s="160"/>
      <c r="J3" s="160"/>
      <c r="K3" s="160"/>
      <c r="L3" s="17"/>
      <c r="M3" s="65" t="s">
        <v>17</v>
      </c>
      <c r="N3" s="163" t="s">
        <v>157</v>
      </c>
      <c r="O3" s="164"/>
    </row>
    <row r="4" spans="1:16" ht="21.75" customHeight="1">
      <c r="A4" s="152" t="s">
        <v>65</v>
      </c>
      <c r="B4" s="152"/>
      <c r="C4" s="150"/>
      <c r="D4" s="151"/>
      <c r="E4" s="68"/>
      <c r="F4" s="68"/>
      <c r="G4" s="160"/>
      <c r="H4" s="160"/>
      <c r="I4" s="160"/>
      <c r="J4" s="160"/>
      <c r="K4" s="160"/>
      <c r="L4" s="17"/>
      <c r="M4" s="65" t="s">
        <v>21</v>
      </c>
      <c r="N4" s="165" t="s">
        <v>21</v>
      </c>
      <c r="O4" s="164"/>
    </row>
    <row r="5" spans="1:16" ht="14.1" customHeight="1">
      <c r="A5" s="173" t="s">
        <v>66</v>
      </c>
      <c r="B5" s="173"/>
      <c r="C5" s="149"/>
      <c r="D5" s="149"/>
      <c r="E5" s="69"/>
      <c r="F5" s="69"/>
      <c r="G5" s="69"/>
      <c r="H5" s="69"/>
      <c r="I5" s="69"/>
      <c r="J5" s="69"/>
      <c r="K5" s="69"/>
      <c r="L5" s="15"/>
      <c r="M5" s="156"/>
      <c r="N5" s="157"/>
      <c r="O5" s="70"/>
    </row>
    <row r="6" spans="1:16" s="1" customFormat="1" ht="27.75" customHeight="1">
      <c r="A6" s="3"/>
      <c r="C6" s="72"/>
      <c r="F6" s="161" t="s">
        <v>69</v>
      </c>
      <c r="G6" s="162"/>
      <c r="H6" s="153" t="s">
        <v>70</v>
      </c>
      <c r="I6" s="153"/>
      <c r="J6" s="153" t="s">
        <v>71</v>
      </c>
      <c r="K6" s="153"/>
      <c r="L6" s="153" t="s">
        <v>72</v>
      </c>
      <c r="M6" s="153"/>
      <c r="N6" s="153" t="s">
        <v>73</v>
      </c>
      <c r="O6" s="153"/>
    </row>
    <row r="7" spans="1:16" s="2" customFormat="1" ht="9.75" customHeight="1">
      <c r="A7" s="6"/>
      <c r="B7" s="174" t="s">
        <v>1</v>
      </c>
      <c r="C7" s="174"/>
      <c r="D7" s="10"/>
      <c r="E7" s="32" t="s">
        <v>0</v>
      </c>
      <c r="F7" s="39" t="s">
        <v>2</v>
      </c>
      <c r="G7" s="40" t="s">
        <v>3</v>
      </c>
      <c r="H7" s="45" t="s">
        <v>2</v>
      </c>
      <c r="I7" s="46" t="s">
        <v>3</v>
      </c>
      <c r="J7" s="45" t="s">
        <v>2</v>
      </c>
      <c r="K7" s="46" t="s">
        <v>3</v>
      </c>
      <c r="L7" s="45" t="s">
        <v>2</v>
      </c>
      <c r="M7" s="46" t="s">
        <v>3</v>
      </c>
      <c r="N7" s="38" t="s">
        <v>2</v>
      </c>
      <c r="O7" s="11" t="s">
        <v>3</v>
      </c>
    </row>
    <row r="8" spans="1:16" s="2" customFormat="1" ht="10.15" customHeight="1">
      <c r="A8" s="6"/>
      <c r="B8" s="175" t="s">
        <v>77</v>
      </c>
      <c r="C8" s="176"/>
      <c r="D8" s="7"/>
      <c r="E8" s="33" t="s">
        <v>74</v>
      </c>
      <c r="F8" s="39" t="s">
        <v>75</v>
      </c>
      <c r="G8" s="40" t="s">
        <v>76</v>
      </c>
      <c r="H8" s="45" t="s">
        <v>75</v>
      </c>
      <c r="I8" s="46" t="s">
        <v>76</v>
      </c>
      <c r="J8" s="45" t="s">
        <v>75</v>
      </c>
      <c r="K8" s="46" t="s">
        <v>76</v>
      </c>
      <c r="L8" s="45" t="s">
        <v>75</v>
      </c>
      <c r="M8" s="46" t="s">
        <v>76</v>
      </c>
      <c r="N8" s="38" t="s">
        <v>75</v>
      </c>
      <c r="O8" s="11" t="s">
        <v>76</v>
      </c>
    </row>
    <row r="9" spans="1:16" s="2" customFormat="1" ht="10.15" customHeight="1">
      <c r="A9" s="14"/>
      <c r="B9" s="18"/>
      <c r="C9" s="19"/>
      <c r="D9" s="60"/>
      <c r="E9" s="34" t="s">
        <v>13</v>
      </c>
      <c r="F9" s="41" t="s">
        <v>14</v>
      </c>
      <c r="G9" s="42" t="s">
        <v>15</v>
      </c>
      <c r="H9" s="41" t="s">
        <v>14</v>
      </c>
      <c r="I9" s="42" t="s">
        <v>15</v>
      </c>
      <c r="J9" s="41" t="s">
        <v>14</v>
      </c>
      <c r="K9" s="42" t="s">
        <v>15</v>
      </c>
      <c r="L9" s="41" t="s">
        <v>14</v>
      </c>
      <c r="M9" s="42" t="s">
        <v>15</v>
      </c>
      <c r="N9" s="30" t="s">
        <v>14</v>
      </c>
      <c r="O9" s="12" t="s">
        <v>15</v>
      </c>
    </row>
    <row r="10" spans="1:16" s="21" customFormat="1" ht="24" customHeight="1">
      <c r="A10" s="125" t="s">
        <v>4</v>
      </c>
      <c r="B10" s="185" t="s">
        <v>84</v>
      </c>
      <c r="C10" s="186"/>
      <c r="D10" s="27"/>
      <c r="E10" s="121"/>
      <c r="F10" s="82"/>
      <c r="G10" s="79"/>
      <c r="H10" s="82"/>
      <c r="I10" s="79"/>
      <c r="J10" s="82"/>
      <c r="K10" s="79"/>
      <c r="L10" s="82"/>
      <c r="M10" s="79"/>
      <c r="N10" s="82"/>
      <c r="O10" s="80"/>
    </row>
    <row r="11" spans="1:16" ht="12" customHeight="1">
      <c r="A11" s="13" t="s">
        <v>26</v>
      </c>
      <c r="B11" s="193" t="s">
        <v>78</v>
      </c>
      <c r="C11" s="193"/>
      <c r="D11" s="124"/>
      <c r="E11" s="101">
        <v>5</v>
      </c>
      <c r="F11" s="78"/>
      <c r="G11" s="106">
        <f>F11*$E11</f>
        <v>0</v>
      </c>
      <c r="H11" s="78"/>
      <c r="I11" s="106">
        <f>H11*$E11</f>
        <v>0</v>
      </c>
      <c r="J11" s="78"/>
      <c r="K11" s="106">
        <f>J11*$E11</f>
        <v>0</v>
      </c>
      <c r="L11" s="78"/>
      <c r="M11" s="106">
        <f>L11*$E11</f>
        <v>0</v>
      </c>
      <c r="N11" s="78"/>
      <c r="O11" s="108">
        <f>N11*$E11</f>
        <v>0</v>
      </c>
    </row>
    <row r="12" spans="1:16" ht="12" customHeight="1">
      <c r="A12" s="13" t="s">
        <v>27</v>
      </c>
      <c r="B12" s="194" t="s">
        <v>79</v>
      </c>
      <c r="C12" s="194"/>
      <c r="D12" s="123"/>
      <c r="E12" s="101">
        <v>10</v>
      </c>
      <c r="F12" s="78"/>
      <c r="G12" s="106">
        <f t="shared" ref="G12:G17" si="0">F12*$E12</f>
        <v>0</v>
      </c>
      <c r="H12" s="78"/>
      <c r="I12" s="106">
        <f t="shared" ref="I12:I17" si="1">H12*$E12</f>
        <v>0</v>
      </c>
      <c r="J12" s="78"/>
      <c r="K12" s="106">
        <f t="shared" ref="K12:K17" si="2">J12*$E12</f>
        <v>0</v>
      </c>
      <c r="L12" s="78"/>
      <c r="M12" s="106">
        <f t="shared" ref="M12:M17" si="3">L12*$E12</f>
        <v>0</v>
      </c>
      <c r="N12" s="78"/>
      <c r="O12" s="108">
        <f t="shared" ref="O12" si="4">N12*$E12</f>
        <v>0</v>
      </c>
    </row>
    <row r="13" spans="1:16" ht="12" customHeight="1">
      <c r="A13" s="4" t="s">
        <v>28</v>
      </c>
      <c r="B13" s="141" t="s">
        <v>81</v>
      </c>
      <c r="C13" s="141"/>
      <c r="D13" s="123"/>
      <c r="E13" s="101">
        <v>10</v>
      </c>
      <c r="F13" s="78"/>
      <c r="G13" s="106">
        <f t="shared" si="0"/>
        <v>0</v>
      </c>
      <c r="H13" s="78"/>
      <c r="I13" s="106">
        <f t="shared" si="1"/>
        <v>0</v>
      </c>
      <c r="J13" s="78"/>
      <c r="K13" s="106">
        <f t="shared" si="2"/>
        <v>0</v>
      </c>
      <c r="L13" s="78"/>
      <c r="M13" s="106">
        <f t="shared" si="3"/>
        <v>0</v>
      </c>
      <c r="N13" s="78"/>
      <c r="O13" s="108">
        <f t="shared" ref="O13" si="5">N13*$E13</f>
        <v>0</v>
      </c>
    </row>
    <row r="14" spans="1:16" ht="12" customHeight="1">
      <c r="A14" s="4"/>
      <c r="B14" s="141" t="s">
        <v>83</v>
      </c>
      <c r="C14" s="141"/>
      <c r="D14" s="123"/>
      <c r="E14" s="101"/>
      <c r="F14" s="78"/>
      <c r="G14" s="106">
        <f t="shared" si="0"/>
        <v>0</v>
      </c>
      <c r="H14" s="78"/>
      <c r="I14" s="106">
        <f t="shared" si="1"/>
        <v>0</v>
      </c>
      <c r="J14" s="78"/>
      <c r="K14" s="106">
        <f t="shared" si="2"/>
        <v>0</v>
      </c>
      <c r="L14" s="78"/>
      <c r="M14" s="106">
        <f t="shared" si="3"/>
        <v>0</v>
      </c>
      <c r="N14" s="78"/>
      <c r="O14" s="108">
        <f t="shared" ref="O14" si="6">N14*$E14</f>
        <v>0</v>
      </c>
    </row>
    <row r="15" spans="1:16" ht="12" customHeight="1">
      <c r="A15" s="4"/>
      <c r="B15" s="141" t="s">
        <v>82</v>
      </c>
      <c r="C15" s="141"/>
      <c r="D15" s="123"/>
      <c r="E15" s="101"/>
      <c r="F15" s="78"/>
      <c r="G15" s="106">
        <f t="shared" si="0"/>
        <v>0</v>
      </c>
      <c r="H15" s="78"/>
      <c r="I15" s="106">
        <f t="shared" si="1"/>
        <v>0</v>
      </c>
      <c r="J15" s="78"/>
      <c r="K15" s="106">
        <f t="shared" si="2"/>
        <v>0</v>
      </c>
      <c r="L15" s="78"/>
      <c r="M15" s="106">
        <f t="shared" si="3"/>
        <v>0</v>
      </c>
      <c r="N15" s="78"/>
      <c r="O15" s="108">
        <f t="shared" ref="O15" si="7">N15*$E15</f>
        <v>0</v>
      </c>
    </row>
    <row r="16" spans="1:16" ht="12" customHeight="1">
      <c r="A16" s="71" t="s">
        <v>29</v>
      </c>
      <c r="B16" s="194" t="s">
        <v>80</v>
      </c>
      <c r="C16" s="194"/>
      <c r="D16" s="123"/>
      <c r="E16" s="101">
        <v>5</v>
      </c>
      <c r="F16" s="78"/>
      <c r="G16" s="106">
        <f t="shared" si="0"/>
        <v>0</v>
      </c>
      <c r="H16" s="78"/>
      <c r="I16" s="106">
        <f t="shared" si="1"/>
        <v>0</v>
      </c>
      <c r="J16" s="78"/>
      <c r="K16" s="106">
        <f t="shared" si="2"/>
        <v>0</v>
      </c>
      <c r="L16" s="78"/>
      <c r="M16" s="106">
        <f t="shared" si="3"/>
        <v>0</v>
      </c>
      <c r="N16" s="78"/>
      <c r="O16" s="108">
        <f t="shared" ref="O16" si="8">N16*$E16</f>
        <v>0</v>
      </c>
    </row>
    <row r="17" spans="1:15" ht="12" customHeight="1">
      <c r="A17" s="71" t="s">
        <v>30</v>
      </c>
      <c r="B17" s="195" t="s">
        <v>143</v>
      </c>
      <c r="C17" s="196"/>
      <c r="D17" s="122"/>
      <c r="E17" s="101">
        <v>2</v>
      </c>
      <c r="F17" s="78"/>
      <c r="G17" s="106">
        <f t="shared" si="0"/>
        <v>0</v>
      </c>
      <c r="H17" s="78"/>
      <c r="I17" s="106">
        <f t="shared" si="1"/>
        <v>0</v>
      </c>
      <c r="J17" s="78"/>
      <c r="K17" s="106">
        <f t="shared" si="2"/>
        <v>0</v>
      </c>
      <c r="L17" s="78"/>
      <c r="M17" s="106">
        <f t="shared" si="3"/>
        <v>0</v>
      </c>
      <c r="N17" s="78"/>
      <c r="O17" s="108">
        <f t="shared" ref="O17" si="9">N17*$E17</f>
        <v>0</v>
      </c>
    </row>
    <row r="18" spans="1:15" s="21" customFormat="1" ht="12" customHeight="1">
      <c r="A18" s="187" t="s">
        <v>100</v>
      </c>
      <c r="B18" s="188"/>
      <c r="C18" s="188"/>
      <c r="D18" s="8"/>
      <c r="E18" s="98">
        <f>SUM(E11:E17)</f>
        <v>32</v>
      </c>
      <c r="F18" s="81"/>
      <c r="G18" s="107">
        <f>SUM(G11:G17)</f>
        <v>0</v>
      </c>
      <c r="H18" s="81"/>
      <c r="I18" s="107">
        <f>SUM(I11:I17)</f>
        <v>0</v>
      </c>
      <c r="J18" s="81"/>
      <c r="K18" s="107">
        <f>SUM(K11:K17)</f>
        <v>0</v>
      </c>
      <c r="L18" s="81"/>
      <c r="M18" s="107">
        <f>SUM(M11:M17)</f>
        <v>0</v>
      </c>
      <c r="N18" s="81"/>
      <c r="O18" s="109">
        <f>SUM(O11:O17)</f>
        <v>0</v>
      </c>
    </row>
    <row r="19" spans="1:15" s="21" customFormat="1" ht="16.5" customHeight="1">
      <c r="A19" s="94" t="s">
        <v>5</v>
      </c>
      <c r="B19" s="190" t="s">
        <v>85</v>
      </c>
      <c r="C19" s="191"/>
      <c r="D19" s="192"/>
      <c r="E19" s="47" t="s">
        <v>12</v>
      </c>
      <c r="F19" s="82"/>
      <c r="G19" s="89"/>
      <c r="H19" s="82"/>
      <c r="I19" s="89"/>
      <c r="J19" s="82"/>
      <c r="K19" s="89"/>
      <c r="L19" s="82"/>
      <c r="M19" s="89"/>
      <c r="N19" s="82"/>
      <c r="O19" s="92"/>
    </row>
    <row r="20" spans="1:15" ht="25.5" customHeight="1">
      <c r="A20" s="77" t="s">
        <v>6</v>
      </c>
      <c r="B20" s="189" t="s">
        <v>86</v>
      </c>
      <c r="C20" s="189"/>
      <c r="D20" s="6"/>
      <c r="E20" s="101">
        <v>3</v>
      </c>
      <c r="F20" s="78"/>
      <c r="G20" s="106">
        <f t="shared" ref="G20:I21" si="10">F20*$E20</f>
        <v>0</v>
      </c>
      <c r="H20" s="78"/>
      <c r="I20" s="106">
        <f t="shared" si="10"/>
        <v>0</v>
      </c>
      <c r="J20" s="78"/>
      <c r="K20" s="106">
        <f t="shared" ref="K20:K21" si="11">J20*$E20</f>
        <v>0</v>
      </c>
      <c r="L20" s="78"/>
      <c r="M20" s="106">
        <f t="shared" ref="M20:M21" si="12">L20*$E20</f>
        <v>0</v>
      </c>
      <c r="N20" s="78"/>
      <c r="O20" s="108">
        <f t="shared" ref="O20:O21" si="13">N20*$E20</f>
        <v>0</v>
      </c>
    </row>
    <row r="21" spans="1:15" ht="12" customHeight="1">
      <c r="A21" s="77" t="s">
        <v>7</v>
      </c>
      <c r="B21" s="142" t="s">
        <v>87</v>
      </c>
      <c r="C21" s="142"/>
      <c r="D21" s="143"/>
      <c r="E21" s="101">
        <v>5</v>
      </c>
      <c r="F21" s="78"/>
      <c r="G21" s="106">
        <f t="shared" si="10"/>
        <v>0</v>
      </c>
      <c r="H21" s="78"/>
      <c r="I21" s="106">
        <f t="shared" si="10"/>
        <v>0</v>
      </c>
      <c r="J21" s="78"/>
      <c r="K21" s="106">
        <f t="shared" si="11"/>
        <v>0</v>
      </c>
      <c r="L21" s="78"/>
      <c r="M21" s="106">
        <f t="shared" si="12"/>
        <v>0</v>
      </c>
      <c r="N21" s="78"/>
      <c r="O21" s="108">
        <f t="shared" si="13"/>
        <v>0</v>
      </c>
    </row>
    <row r="22" spans="1:15" s="21" customFormat="1" ht="12" customHeight="1">
      <c r="A22" s="187" t="s">
        <v>101</v>
      </c>
      <c r="B22" s="188"/>
      <c r="C22" s="188"/>
      <c r="D22" s="8"/>
      <c r="E22" s="98">
        <f>SUM(E20:E21)</f>
        <v>8</v>
      </c>
      <c r="F22" s="81"/>
      <c r="G22" s="107">
        <f>SUM(G20:G21)</f>
        <v>0</v>
      </c>
      <c r="H22" s="81"/>
      <c r="I22" s="107">
        <f>SUM(I20:I21)</f>
        <v>0</v>
      </c>
      <c r="J22" s="81"/>
      <c r="K22" s="107">
        <f>SUM(K20:K21)</f>
        <v>0</v>
      </c>
      <c r="L22" s="81"/>
      <c r="M22" s="107">
        <f>SUM(M20:M21)</f>
        <v>0</v>
      </c>
      <c r="N22" s="81"/>
      <c r="O22" s="109">
        <f>SUM(O20:O21)</f>
        <v>0</v>
      </c>
    </row>
    <row r="23" spans="1:15" s="21" customFormat="1" ht="16.5" customHeight="1">
      <c r="A23" s="96" t="s">
        <v>61</v>
      </c>
      <c r="B23" s="177" t="s">
        <v>88</v>
      </c>
      <c r="C23" s="177"/>
      <c r="D23" s="28"/>
      <c r="E23" s="102">
        <v>0</v>
      </c>
      <c r="F23" s="105"/>
      <c r="G23" s="110">
        <f>F23*$E23</f>
        <v>0</v>
      </c>
      <c r="H23" s="105"/>
      <c r="I23" s="110">
        <f>H23*$E23</f>
        <v>0</v>
      </c>
      <c r="J23" s="105"/>
      <c r="K23" s="110">
        <f>J23*$E23</f>
        <v>0</v>
      </c>
      <c r="L23" s="105"/>
      <c r="M23" s="110">
        <f>L23*$E23</f>
        <v>0</v>
      </c>
      <c r="N23" s="105"/>
      <c r="O23" s="111">
        <f>N23*$E23</f>
        <v>0</v>
      </c>
    </row>
    <row r="24" spans="1:15" s="21" customFormat="1" ht="17.100000000000001" customHeight="1">
      <c r="A24" s="94" t="s">
        <v>9</v>
      </c>
      <c r="B24" s="178" t="s">
        <v>89</v>
      </c>
      <c r="C24" s="178"/>
      <c r="D24" s="27"/>
      <c r="E24" s="47"/>
      <c r="F24" s="82"/>
      <c r="G24" s="89"/>
      <c r="H24" s="82"/>
      <c r="I24" s="89"/>
      <c r="J24" s="82"/>
      <c r="K24" s="89"/>
      <c r="L24" s="82"/>
      <c r="M24" s="89"/>
      <c r="N24" s="82"/>
      <c r="O24" s="92"/>
    </row>
    <row r="25" spans="1:15" ht="12" customHeight="1">
      <c r="A25" s="13" t="s">
        <v>31</v>
      </c>
      <c r="B25" s="184" t="s">
        <v>146</v>
      </c>
      <c r="C25" s="184"/>
      <c r="D25" s="6"/>
      <c r="E25" s="36"/>
      <c r="F25" s="83"/>
      <c r="G25" s="88"/>
      <c r="H25" s="83"/>
      <c r="I25" s="88"/>
      <c r="J25" s="83"/>
      <c r="K25" s="88"/>
      <c r="L25" s="83"/>
      <c r="M25" s="88"/>
      <c r="N25" s="83"/>
      <c r="O25" s="91"/>
    </row>
    <row r="26" spans="1:15" ht="12" customHeight="1">
      <c r="A26" s="13" t="s">
        <v>32</v>
      </c>
      <c r="B26" s="181" t="s">
        <v>90</v>
      </c>
      <c r="C26" s="181"/>
      <c r="D26" s="6"/>
      <c r="E26" s="36"/>
      <c r="F26" s="83"/>
      <c r="G26" s="88"/>
      <c r="H26" s="83"/>
      <c r="I26" s="88"/>
      <c r="J26" s="83"/>
      <c r="K26" s="88"/>
      <c r="L26" s="83"/>
      <c r="M26" s="88"/>
      <c r="N26" s="83"/>
      <c r="O26" s="91"/>
    </row>
    <row r="27" spans="1:15" ht="27" customHeight="1">
      <c r="A27" s="13"/>
      <c r="B27" s="182" t="s">
        <v>148</v>
      </c>
      <c r="C27" s="183"/>
      <c r="D27" s="6"/>
      <c r="E27" s="101">
        <v>2</v>
      </c>
      <c r="F27" s="78"/>
      <c r="G27" s="106">
        <f t="shared" ref="G27:I38" si="14">F27*$E27</f>
        <v>0</v>
      </c>
      <c r="H27" s="78"/>
      <c r="I27" s="106">
        <f t="shared" si="14"/>
        <v>0</v>
      </c>
      <c r="J27" s="78"/>
      <c r="K27" s="106">
        <f t="shared" ref="K27:K38" si="15">J27*$E27</f>
        <v>0</v>
      </c>
      <c r="L27" s="78"/>
      <c r="M27" s="106">
        <f t="shared" ref="M27:M38" si="16">L27*$E27</f>
        <v>0</v>
      </c>
      <c r="N27" s="78"/>
      <c r="O27" s="108">
        <f t="shared" ref="O27:O38" si="17">N27*$E27</f>
        <v>0</v>
      </c>
    </row>
    <row r="28" spans="1:15" ht="53.25" customHeight="1">
      <c r="A28" s="13"/>
      <c r="B28" s="179" t="s">
        <v>147</v>
      </c>
      <c r="C28" s="180"/>
      <c r="D28" s="6"/>
      <c r="E28" s="101">
        <v>7</v>
      </c>
      <c r="F28" s="78"/>
      <c r="G28" s="106">
        <f t="shared" si="14"/>
        <v>0</v>
      </c>
      <c r="H28" s="78"/>
      <c r="I28" s="106">
        <f t="shared" si="14"/>
        <v>0</v>
      </c>
      <c r="J28" s="78"/>
      <c r="K28" s="106">
        <f t="shared" si="15"/>
        <v>0</v>
      </c>
      <c r="L28" s="78"/>
      <c r="M28" s="106">
        <f t="shared" si="16"/>
        <v>0</v>
      </c>
      <c r="N28" s="78"/>
      <c r="O28" s="108">
        <f t="shared" si="17"/>
        <v>0</v>
      </c>
    </row>
    <row r="29" spans="1:15" ht="12" customHeight="1">
      <c r="A29" s="13" t="s">
        <v>33</v>
      </c>
      <c r="B29" s="181" t="s">
        <v>91</v>
      </c>
      <c r="C29" s="181"/>
      <c r="D29" s="6"/>
      <c r="E29" s="36"/>
      <c r="F29" s="83"/>
      <c r="G29" s="106">
        <f t="shared" si="14"/>
        <v>0</v>
      </c>
      <c r="H29" s="83"/>
      <c r="I29" s="106">
        <f t="shared" si="14"/>
        <v>0</v>
      </c>
      <c r="J29" s="83"/>
      <c r="K29" s="106">
        <f t="shared" si="15"/>
        <v>0</v>
      </c>
      <c r="L29" s="83"/>
      <c r="M29" s="106">
        <f t="shared" si="16"/>
        <v>0</v>
      </c>
      <c r="N29" s="83"/>
      <c r="O29" s="108">
        <f t="shared" si="17"/>
        <v>0</v>
      </c>
    </row>
    <row r="30" spans="1:15" ht="12" customHeight="1">
      <c r="A30" s="13"/>
      <c r="B30" s="197" t="s">
        <v>92</v>
      </c>
      <c r="C30" s="197"/>
      <c r="D30" s="62"/>
      <c r="E30" s="35"/>
      <c r="F30" s="84"/>
      <c r="G30" s="106">
        <f t="shared" si="14"/>
        <v>0</v>
      </c>
      <c r="H30" s="84"/>
      <c r="I30" s="106">
        <f t="shared" si="14"/>
        <v>0</v>
      </c>
      <c r="J30" s="84"/>
      <c r="K30" s="106">
        <f t="shared" si="15"/>
        <v>0</v>
      </c>
      <c r="L30" s="84"/>
      <c r="M30" s="106">
        <f t="shared" si="16"/>
        <v>0</v>
      </c>
      <c r="N30" s="84"/>
      <c r="O30" s="108">
        <f t="shared" si="17"/>
        <v>0</v>
      </c>
    </row>
    <row r="31" spans="1:15" ht="12" customHeight="1">
      <c r="A31" s="13"/>
      <c r="B31" s="184" t="s">
        <v>154</v>
      </c>
      <c r="C31" s="183"/>
      <c r="D31" s="6"/>
      <c r="E31" s="101">
        <v>8</v>
      </c>
      <c r="F31" s="78"/>
      <c r="G31" s="106">
        <f t="shared" si="14"/>
        <v>0</v>
      </c>
      <c r="H31" s="78"/>
      <c r="I31" s="106">
        <f t="shared" si="14"/>
        <v>0</v>
      </c>
      <c r="J31" s="78"/>
      <c r="K31" s="106">
        <f t="shared" si="15"/>
        <v>0</v>
      </c>
      <c r="L31" s="78"/>
      <c r="M31" s="106">
        <f t="shared" si="16"/>
        <v>0</v>
      </c>
      <c r="N31" s="78"/>
      <c r="O31" s="108">
        <f t="shared" si="17"/>
        <v>0</v>
      </c>
    </row>
    <row r="32" spans="1:15" ht="45" customHeight="1">
      <c r="A32" s="13"/>
      <c r="B32" s="202" t="s">
        <v>155</v>
      </c>
      <c r="C32" s="203"/>
      <c r="D32" s="134"/>
      <c r="E32" s="101">
        <v>6</v>
      </c>
      <c r="F32" s="78"/>
      <c r="G32" s="106">
        <f t="shared" si="14"/>
        <v>0</v>
      </c>
      <c r="H32" s="78"/>
      <c r="I32" s="106">
        <f t="shared" si="14"/>
        <v>0</v>
      </c>
      <c r="J32" s="78"/>
      <c r="K32" s="106">
        <f t="shared" si="15"/>
        <v>0</v>
      </c>
      <c r="L32" s="78"/>
      <c r="M32" s="106">
        <f t="shared" si="16"/>
        <v>0</v>
      </c>
      <c r="N32" s="78"/>
      <c r="O32" s="108">
        <f t="shared" si="17"/>
        <v>0</v>
      </c>
    </row>
    <row r="33" spans="1:15" ht="12" customHeight="1">
      <c r="A33" s="13"/>
      <c r="B33" s="198" t="s">
        <v>94</v>
      </c>
      <c r="C33" s="198"/>
      <c r="D33" s="6"/>
      <c r="E33" s="101">
        <v>5</v>
      </c>
      <c r="F33" s="78"/>
      <c r="G33" s="106">
        <f t="shared" si="14"/>
        <v>0</v>
      </c>
      <c r="H33" s="78"/>
      <c r="I33" s="106">
        <f t="shared" si="14"/>
        <v>0</v>
      </c>
      <c r="J33" s="78"/>
      <c r="K33" s="106">
        <f t="shared" si="15"/>
        <v>0</v>
      </c>
      <c r="L33" s="78"/>
      <c r="M33" s="106">
        <f t="shared" si="16"/>
        <v>0</v>
      </c>
      <c r="N33" s="78"/>
      <c r="O33" s="108">
        <f t="shared" si="17"/>
        <v>0</v>
      </c>
    </row>
    <row r="34" spans="1:15" ht="12" customHeight="1">
      <c r="A34" s="13"/>
      <c r="B34" s="197" t="s">
        <v>95</v>
      </c>
      <c r="C34" s="197"/>
      <c r="D34" s="6"/>
      <c r="E34" s="101">
        <v>2</v>
      </c>
      <c r="F34" s="78"/>
      <c r="G34" s="106">
        <f t="shared" si="14"/>
        <v>0</v>
      </c>
      <c r="H34" s="78"/>
      <c r="I34" s="106">
        <f t="shared" si="14"/>
        <v>0</v>
      </c>
      <c r="J34" s="78"/>
      <c r="K34" s="106">
        <f t="shared" si="15"/>
        <v>0</v>
      </c>
      <c r="L34" s="78"/>
      <c r="M34" s="106">
        <f t="shared" si="16"/>
        <v>0</v>
      </c>
      <c r="N34" s="78"/>
      <c r="O34" s="108">
        <f t="shared" si="17"/>
        <v>0</v>
      </c>
    </row>
    <row r="35" spans="1:15" ht="12" customHeight="1">
      <c r="A35" s="13" t="s">
        <v>34</v>
      </c>
      <c r="B35" s="169" t="s">
        <v>96</v>
      </c>
      <c r="C35" s="169"/>
      <c r="D35" s="6"/>
      <c r="E35" s="35"/>
      <c r="F35" s="84"/>
      <c r="G35" s="106">
        <f t="shared" si="14"/>
        <v>0</v>
      </c>
      <c r="H35" s="84"/>
      <c r="I35" s="106">
        <f t="shared" si="14"/>
        <v>0</v>
      </c>
      <c r="J35" s="84"/>
      <c r="K35" s="106">
        <f t="shared" si="15"/>
        <v>0</v>
      </c>
      <c r="L35" s="84"/>
      <c r="M35" s="106">
        <f t="shared" si="16"/>
        <v>0</v>
      </c>
      <c r="N35" s="84"/>
      <c r="O35" s="108">
        <f t="shared" si="17"/>
        <v>0</v>
      </c>
    </row>
    <row r="36" spans="1:15" ht="30" customHeight="1">
      <c r="A36" s="13"/>
      <c r="B36" s="199" t="s">
        <v>149</v>
      </c>
      <c r="C36" s="170"/>
      <c r="D36" s="6"/>
      <c r="E36" s="101">
        <v>6</v>
      </c>
      <c r="F36" s="78"/>
      <c r="G36" s="106">
        <f t="shared" si="14"/>
        <v>0</v>
      </c>
      <c r="H36" s="78"/>
      <c r="I36" s="106">
        <f t="shared" si="14"/>
        <v>0</v>
      </c>
      <c r="J36" s="78"/>
      <c r="K36" s="106">
        <f t="shared" si="15"/>
        <v>0</v>
      </c>
      <c r="L36" s="78"/>
      <c r="M36" s="106">
        <f t="shared" si="16"/>
        <v>0</v>
      </c>
      <c r="N36" s="78"/>
      <c r="O36" s="108">
        <f t="shared" si="17"/>
        <v>0</v>
      </c>
    </row>
    <row r="37" spans="1:15" ht="12" customHeight="1">
      <c r="A37" s="13" t="s">
        <v>35</v>
      </c>
      <c r="B37" s="197" t="s">
        <v>98</v>
      </c>
      <c r="C37" s="197"/>
      <c r="D37" s="62"/>
      <c r="E37" s="35"/>
      <c r="F37" s="84"/>
      <c r="G37" s="106">
        <f t="shared" si="14"/>
        <v>0</v>
      </c>
      <c r="H37" s="84"/>
      <c r="I37" s="106">
        <f t="shared" si="14"/>
        <v>0</v>
      </c>
      <c r="J37" s="84"/>
      <c r="K37" s="106">
        <f t="shared" si="15"/>
        <v>0</v>
      </c>
      <c r="L37" s="84"/>
      <c r="M37" s="106">
        <f t="shared" si="16"/>
        <v>0</v>
      </c>
      <c r="N37" s="84"/>
      <c r="O37" s="108">
        <f t="shared" si="17"/>
        <v>0</v>
      </c>
    </row>
    <row r="38" spans="1:15" ht="12" customHeight="1">
      <c r="A38" s="13"/>
      <c r="B38" s="200" t="s">
        <v>159</v>
      </c>
      <c r="C38" s="201"/>
      <c r="D38" s="6"/>
      <c r="E38" s="101"/>
      <c r="F38" s="78"/>
      <c r="G38" s="106">
        <f t="shared" si="14"/>
        <v>0</v>
      </c>
      <c r="H38" s="78"/>
      <c r="I38" s="106">
        <f t="shared" si="14"/>
        <v>0</v>
      </c>
      <c r="J38" s="78"/>
      <c r="K38" s="106">
        <f t="shared" si="15"/>
        <v>0</v>
      </c>
      <c r="L38" s="78"/>
      <c r="M38" s="106">
        <f t="shared" si="16"/>
        <v>0</v>
      </c>
      <c r="N38" s="78"/>
      <c r="O38" s="108">
        <f t="shared" si="17"/>
        <v>0</v>
      </c>
    </row>
    <row r="39" spans="1:15" s="21" customFormat="1" ht="12" customHeight="1">
      <c r="A39" s="171" t="s">
        <v>104</v>
      </c>
      <c r="B39" s="172"/>
      <c r="C39" s="172"/>
      <c r="D39" s="9"/>
      <c r="E39" s="99">
        <f>SUM(E27:E38)</f>
        <v>36</v>
      </c>
      <c r="F39" s="81"/>
      <c r="G39" s="113">
        <f>SUM(G27:G38)</f>
        <v>0</v>
      </c>
      <c r="H39" s="81"/>
      <c r="I39" s="113">
        <f>SUM(I27:I38)</f>
        <v>0</v>
      </c>
      <c r="J39" s="81"/>
      <c r="K39" s="113">
        <f>SUM(K27:K38)</f>
        <v>0</v>
      </c>
      <c r="L39" s="81"/>
      <c r="M39" s="113">
        <f>SUM(M27:M38)</f>
        <v>0</v>
      </c>
      <c r="N39" s="81"/>
      <c r="O39" s="114">
        <f>SUM(O27:O38)</f>
        <v>0</v>
      </c>
    </row>
    <row r="40" spans="1:15" ht="27.75" customHeight="1">
      <c r="A40" s="4" t="s">
        <v>36</v>
      </c>
      <c r="B40" s="207" t="s">
        <v>153</v>
      </c>
      <c r="C40" s="204"/>
      <c r="D40" s="6"/>
      <c r="E40" s="36"/>
      <c r="F40" s="83"/>
      <c r="G40" s="88"/>
      <c r="H40" s="83"/>
      <c r="I40" s="88"/>
      <c r="J40" s="83"/>
      <c r="K40" s="88"/>
      <c r="L40" s="83"/>
      <c r="M40" s="88"/>
      <c r="N40" s="83"/>
      <c r="O40" s="91"/>
    </row>
    <row r="41" spans="1:15" ht="12" customHeight="1">
      <c r="A41" s="4" t="s">
        <v>37</v>
      </c>
      <c r="B41" s="205" t="s">
        <v>90</v>
      </c>
      <c r="C41" s="205"/>
      <c r="D41" s="6"/>
      <c r="E41" s="103"/>
      <c r="F41" s="83"/>
      <c r="G41" s="88"/>
      <c r="H41" s="83"/>
      <c r="I41" s="88"/>
      <c r="J41" s="83"/>
      <c r="K41" s="88"/>
      <c r="L41" s="83"/>
      <c r="M41" s="88"/>
      <c r="N41" s="83"/>
      <c r="O41" s="91"/>
    </row>
    <row r="42" spans="1:15" ht="30" customHeight="1">
      <c r="A42" s="4"/>
      <c r="B42" s="208" t="s">
        <v>150</v>
      </c>
      <c r="C42" s="209"/>
      <c r="D42" s="6"/>
      <c r="E42" s="101">
        <v>2</v>
      </c>
      <c r="F42" s="78"/>
      <c r="G42" s="106">
        <f t="shared" ref="G42:I52" si="18">F42*$E42</f>
        <v>0</v>
      </c>
      <c r="H42" s="78"/>
      <c r="I42" s="106">
        <f t="shared" si="18"/>
        <v>0</v>
      </c>
      <c r="J42" s="78"/>
      <c r="K42" s="106">
        <f t="shared" ref="K42:K52" si="19">J42*$E42</f>
        <v>0</v>
      </c>
      <c r="L42" s="78"/>
      <c r="M42" s="106">
        <f t="shared" ref="M42:M52" si="20">L42*$E42</f>
        <v>0</v>
      </c>
      <c r="N42" s="78"/>
      <c r="O42" s="108">
        <f t="shared" ref="O42:O52" si="21">N42*$E42</f>
        <v>0</v>
      </c>
    </row>
    <row r="43" spans="1:15" ht="61.5" customHeight="1">
      <c r="B43" s="179" t="s">
        <v>151</v>
      </c>
      <c r="C43" s="180"/>
      <c r="D43" s="6"/>
      <c r="E43" s="101">
        <v>3</v>
      </c>
      <c r="F43" s="78"/>
      <c r="G43" s="106">
        <f t="shared" si="18"/>
        <v>0</v>
      </c>
      <c r="H43" s="78"/>
      <c r="I43" s="106">
        <f t="shared" si="18"/>
        <v>0</v>
      </c>
      <c r="J43" s="78"/>
      <c r="K43" s="106">
        <f t="shared" si="19"/>
        <v>0</v>
      </c>
      <c r="L43" s="78"/>
      <c r="M43" s="106">
        <f t="shared" si="20"/>
        <v>0</v>
      </c>
      <c r="N43" s="78"/>
      <c r="O43" s="108">
        <f t="shared" si="21"/>
        <v>0</v>
      </c>
    </row>
    <row r="44" spans="1:15" ht="12" customHeight="1">
      <c r="A44" s="4" t="s">
        <v>38</v>
      </c>
      <c r="B44" s="181" t="s">
        <v>91</v>
      </c>
      <c r="C44" s="181"/>
      <c r="D44" s="6"/>
      <c r="E44" s="37"/>
      <c r="F44" s="85"/>
      <c r="G44" s="106">
        <f t="shared" si="18"/>
        <v>0</v>
      </c>
      <c r="H44" s="85"/>
      <c r="I44" s="106">
        <f t="shared" si="18"/>
        <v>0</v>
      </c>
      <c r="J44" s="85"/>
      <c r="K44" s="106">
        <f t="shared" si="19"/>
        <v>0</v>
      </c>
      <c r="L44" s="85"/>
      <c r="M44" s="106">
        <f t="shared" si="20"/>
        <v>0</v>
      </c>
      <c r="N44" s="85"/>
      <c r="O44" s="108">
        <f t="shared" si="21"/>
        <v>0</v>
      </c>
    </row>
    <row r="45" spans="1:15" ht="12" customHeight="1">
      <c r="A45" s="4"/>
      <c r="B45" s="205" t="s">
        <v>92</v>
      </c>
      <c r="C45" s="205"/>
      <c r="D45" s="62"/>
      <c r="E45" s="64"/>
      <c r="F45" s="86"/>
      <c r="G45" s="106">
        <f t="shared" si="18"/>
        <v>0</v>
      </c>
      <c r="H45" s="86"/>
      <c r="I45" s="106">
        <f t="shared" si="18"/>
        <v>0</v>
      </c>
      <c r="J45" s="86"/>
      <c r="K45" s="106">
        <f t="shared" si="19"/>
        <v>0</v>
      </c>
      <c r="L45" s="86"/>
      <c r="M45" s="106">
        <f t="shared" si="20"/>
        <v>0</v>
      </c>
      <c r="N45" s="86"/>
      <c r="O45" s="108">
        <f t="shared" si="21"/>
        <v>0</v>
      </c>
    </row>
    <row r="46" spans="1:15" ht="42.75" customHeight="1">
      <c r="A46" s="4"/>
      <c r="B46" s="208" t="s">
        <v>152</v>
      </c>
      <c r="C46" s="209"/>
      <c r="D46" s="6"/>
      <c r="E46" s="101">
        <v>7</v>
      </c>
      <c r="F46" s="78"/>
      <c r="G46" s="106">
        <f t="shared" si="18"/>
        <v>0</v>
      </c>
      <c r="H46" s="78"/>
      <c r="I46" s="106">
        <f t="shared" si="18"/>
        <v>0</v>
      </c>
      <c r="J46" s="78"/>
      <c r="K46" s="106">
        <f t="shared" si="19"/>
        <v>0</v>
      </c>
      <c r="L46" s="78"/>
      <c r="M46" s="106">
        <f t="shared" si="20"/>
        <v>0</v>
      </c>
      <c r="N46" s="78"/>
      <c r="O46" s="108">
        <f t="shared" si="21"/>
        <v>0</v>
      </c>
    </row>
    <row r="47" spans="1:15" ht="12" customHeight="1">
      <c r="A47" s="4"/>
      <c r="B47" s="169" t="s">
        <v>94</v>
      </c>
      <c r="C47" s="169"/>
      <c r="D47" s="6"/>
      <c r="E47" s="101">
        <v>2</v>
      </c>
      <c r="F47" s="78"/>
      <c r="G47" s="106">
        <f t="shared" si="18"/>
        <v>0</v>
      </c>
      <c r="H47" s="78"/>
      <c r="I47" s="106">
        <f t="shared" si="18"/>
        <v>0</v>
      </c>
      <c r="J47" s="78"/>
      <c r="K47" s="106">
        <f t="shared" si="19"/>
        <v>0</v>
      </c>
      <c r="L47" s="78"/>
      <c r="M47" s="106">
        <f t="shared" si="20"/>
        <v>0</v>
      </c>
      <c r="N47" s="78"/>
      <c r="O47" s="108">
        <f t="shared" si="21"/>
        <v>0</v>
      </c>
    </row>
    <row r="48" spans="1:15" ht="12" customHeight="1">
      <c r="A48" s="4"/>
      <c r="B48" s="169" t="s">
        <v>95</v>
      </c>
      <c r="C48" s="169"/>
      <c r="D48" s="6"/>
      <c r="E48" s="101">
        <v>1</v>
      </c>
      <c r="F48" s="78"/>
      <c r="G48" s="106">
        <f t="shared" si="18"/>
        <v>0</v>
      </c>
      <c r="H48" s="78"/>
      <c r="I48" s="106">
        <f t="shared" si="18"/>
        <v>0</v>
      </c>
      <c r="J48" s="78"/>
      <c r="K48" s="106">
        <f t="shared" si="19"/>
        <v>0</v>
      </c>
      <c r="L48" s="78"/>
      <c r="M48" s="106">
        <f t="shared" si="20"/>
        <v>0</v>
      </c>
      <c r="N48" s="78"/>
      <c r="O48" s="108">
        <f t="shared" si="21"/>
        <v>0</v>
      </c>
    </row>
    <row r="49" spans="1:15" ht="12" customHeight="1">
      <c r="A49" s="4" t="s">
        <v>39</v>
      </c>
      <c r="B49" s="169" t="s">
        <v>96</v>
      </c>
      <c r="C49" s="169"/>
      <c r="D49" s="6"/>
      <c r="E49" s="64"/>
      <c r="F49" s="86"/>
      <c r="G49" s="106">
        <f t="shared" si="18"/>
        <v>0</v>
      </c>
      <c r="H49" s="86"/>
      <c r="I49" s="106">
        <f t="shared" si="18"/>
        <v>0</v>
      </c>
      <c r="J49" s="86"/>
      <c r="K49" s="106">
        <f t="shared" si="19"/>
        <v>0</v>
      </c>
      <c r="L49" s="86"/>
      <c r="M49" s="106">
        <f t="shared" si="20"/>
        <v>0</v>
      </c>
      <c r="N49" s="86"/>
      <c r="O49" s="108">
        <f t="shared" si="21"/>
        <v>0</v>
      </c>
    </row>
    <row r="50" spans="1:15" ht="24" customHeight="1">
      <c r="A50" s="4"/>
      <c r="B50" s="199" t="s">
        <v>149</v>
      </c>
      <c r="C50" s="170"/>
      <c r="D50" s="6"/>
      <c r="E50" s="101">
        <v>4</v>
      </c>
      <c r="F50" s="78"/>
      <c r="G50" s="106">
        <f t="shared" si="18"/>
        <v>0</v>
      </c>
      <c r="H50" s="78"/>
      <c r="I50" s="106">
        <f t="shared" si="18"/>
        <v>0</v>
      </c>
      <c r="J50" s="78"/>
      <c r="K50" s="106">
        <f t="shared" si="19"/>
        <v>0</v>
      </c>
      <c r="L50" s="78"/>
      <c r="M50" s="106">
        <f t="shared" si="20"/>
        <v>0</v>
      </c>
      <c r="N50" s="78"/>
      <c r="O50" s="108">
        <f t="shared" si="21"/>
        <v>0</v>
      </c>
    </row>
    <row r="51" spans="1:15" ht="12" customHeight="1">
      <c r="A51" s="4" t="s">
        <v>40</v>
      </c>
      <c r="B51" s="210" t="s">
        <v>98</v>
      </c>
      <c r="C51" s="197"/>
      <c r="D51" s="62"/>
      <c r="E51" s="64"/>
      <c r="F51" s="86"/>
      <c r="G51" s="106">
        <f t="shared" si="18"/>
        <v>0</v>
      </c>
      <c r="H51" s="86"/>
      <c r="I51" s="106">
        <f t="shared" si="18"/>
        <v>0</v>
      </c>
      <c r="J51" s="86"/>
      <c r="K51" s="106">
        <f t="shared" si="19"/>
        <v>0</v>
      </c>
      <c r="L51" s="86"/>
      <c r="M51" s="106">
        <f t="shared" si="20"/>
        <v>0</v>
      </c>
      <c r="N51" s="86"/>
      <c r="O51" s="108">
        <f t="shared" si="21"/>
        <v>0</v>
      </c>
    </row>
    <row r="52" spans="1:15" ht="12" customHeight="1">
      <c r="B52" s="200" t="s">
        <v>159</v>
      </c>
      <c r="C52" s="201"/>
      <c r="D52" s="6"/>
      <c r="E52" s="101"/>
      <c r="F52" s="78"/>
      <c r="G52" s="106">
        <f t="shared" si="18"/>
        <v>0</v>
      </c>
      <c r="H52" s="78"/>
      <c r="I52" s="106">
        <f t="shared" si="18"/>
        <v>0</v>
      </c>
      <c r="J52" s="78"/>
      <c r="K52" s="106">
        <f t="shared" si="19"/>
        <v>0</v>
      </c>
      <c r="L52" s="78"/>
      <c r="M52" s="106">
        <f t="shared" si="20"/>
        <v>0</v>
      </c>
      <c r="N52" s="78"/>
      <c r="O52" s="108">
        <f t="shared" si="21"/>
        <v>0</v>
      </c>
    </row>
    <row r="53" spans="1:15" ht="12" customHeight="1">
      <c r="A53" s="206" t="s">
        <v>105</v>
      </c>
      <c r="B53" s="172"/>
      <c r="C53" s="172"/>
      <c r="D53" s="9"/>
      <c r="E53" s="98">
        <f>SUM(E42:E52)</f>
        <v>19</v>
      </c>
      <c r="F53" s="81"/>
      <c r="G53" s="113">
        <f>SUM(G42:G52)</f>
        <v>0</v>
      </c>
      <c r="H53" s="81"/>
      <c r="I53" s="113">
        <f>SUM(I42:I52)</f>
        <v>0</v>
      </c>
      <c r="J53" s="81"/>
      <c r="K53" s="113">
        <f>SUM(K42:K52)</f>
        <v>0</v>
      </c>
      <c r="L53" s="81"/>
      <c r="M53" s="113">
        <f>SUM(M42:M52)</f>
        <v>0</v>
      </c>
      <c r="N53" s="81"/>
      <c r="O53" s="114">
        <f>SUM(O42:O52)</f>
        <v>0</v>
      </c>
    </row>
    <row r="54" spans="1:15" ht="12" customHeight="1">
      <c r="A54" s="4" t="s">
        <v>41</v>
      </c>
      <c r="B54" s="204" t="s">
        <v>113</v>
      </c>
      <c r="C54" s="204"/>
      <c r="D54" s="6"/>
      <c r="E54" s="36"/>
      <c r="F54" s="83"/>
      <c r="G54" s="88"/>
      <c r="H54" s="83"/>
      <c r="I54" s="88"/>
      <c r="J54" s="83"/>
      <c r="K54" s="88"/>
      <c r="L54" s="83"/>
      <c r="M54" s="88"/>
      <c r="N54" s="83"/>
      <c r="O54" s="91"/>
    </row>
    <row r="55" spans="1:15" ht="12" customHeight="1">
      <c r="A55" s="4" t="s">
        <v>42</v>
      </c>
      <c r="B55" s="205" t="s">
        <v>90</v>
      </c>
      <c r="C55" s="205"/>
      <c r="D55" s="6"/>
      <c r="E55" s="36"/>
      <c r="F55" s="83"/>
      <c r="G55" s="88"/>
      <c r="H55" s="83"/>
      <c r="I55" s="88"/>
      <c r="J55" s="83"/>
      <c r="K55" s="88"/>
      <c r="L55" s="83"/>
      <c r="M55" s="88"/>
      <c r="N55" s="83"/>
      <c r="O55" s="91"/>
    </row>
    <row r="56" spans="1:15" ht="12" customHeight="1">
      <c r="A56" s="4"/>
      <c r="B56" s="183" t="s">
        <v>110</v>
      </c>
      <c r="C56" s="183"/>
      <c r="D56" s="6"/>
      <c r="E56" s="101"/>
      <c r="F56" s="78"/>
      <c r="G56" s="106">
        <f t="shared" ref="G56:I57" si="22">F56*$E56</f>
        <v>0</v>
      </c>
      <c r="H56" s="78"/>
      <c r="I56" s="106">
        <f t="shared" si="22"/>
        <v>0</v>
      </c>
      <c r="J56" s="78"/>
      <c r="K56" s="106">
        <f t="shared" ref="K56" si="23">J56*$E56</f>
        <v>0</v>
      </c>
      <c r="L56" s="78"/>
      <c r="M56" s="106">
        <f t="shared" ref="M56" si="24">L56*$E56</f>
        <v>0</v>
      </c>
      <c r="N56" s="78"/>
      <c r="O56" s="108">
        <f t="shared" ref="O56" si="25">N56*$E56</f>
        <v>0</v>
      </c>
    </row>
    <row r="57" spans="1:15" ht="12" customHeight="1">
      <c r="B57" s="180" t="s">
        <v>111</v>
      </c>
      <c r="C57" s="180"/>
      <c r="D57" s="6"/>
      <c r="E57" s="101"/>
      <c r="F57" s="78"/>
      <c r="G57" s="106">
        <f t="shared" si="22"/>
        <v>0</v>
      </c>
      <c r="H57" s="78"/>
      <c r="I57" s="106">
        <f t="shared" si="22"/>
        <v>0</v>
      </c>
      <c r="J57" s="78"/>
      <c r="K57" s="106">
        <f t="shared" ref="K57" si="26">J57*$E57</f>
        <v>0</v>
      </c>
      <c r="L57" s="78"/>
      <c r="M57" s="106">
        <f t="shared" ref="M57" si="27">L57*$E57</f>
        <v>0</v>
      </c>
      <c r="N57" s="78"/>
      <c r="O57" s="108">
        <f t="shared" ref="O57" si="28">N57*$E57</f>
        <v>0</v>
      </c>
    </row>
    <row r="58" spans="1:15" ht="12" customHeight="1">
      <c r="A58" s="4" t="s">
        <v>43</v>
      </c>
      <c r="B58" s="181" t="s">
        <v>91</v>
      </c>
      <c r="C58" s="181"/>
      <c r="D58" s="6"/>
      <c r="E58" s="37"/>
      <c r="F58" s="85"/>
      <c r="G58" s="88"/>
      <c r="H58" s="85"/>
      <c r="I58" s="88"/>
      <c r="J58" s="85"/>
      <c r="K58" s="88"/>
      <c r="L58" s="85"/>
      <c r="M58" s="88"/>
      <c r="N58" s="85"/>
      <c r="O58" s="91"/>
    </row>
    <row r="59" spans="1:15" ht="12" customHeight="1">
      <c r="A59" s="4"/>
      <c r="B59" s="205" t="s">
        <v>92</v>
      </c>
      <c r="C59" s="205"/>
      <c r="D59" s="62"/>
      <c r="E59" s="64"/>
      <c r="F59" s="86"/>
      <c r="G59" s="90"/>
      <c r="H59" s="86"/>
      <c r="I59" s="90"/>
      <c r="J59" s="86"/>
      <c r="K59" s="90"/>
      <c r="L59" s="86"/>
      <c r="M59" s="90"/>
      <c r="N59" s="86"/>
      <c r="O59" s="93"/>
    </row>
    <row r="60" spans="1:15" ht="12" customHeight="1">
      <c r="A60" s="4"/>
      <c r="B60" s="183" t="s">
        <v>93</v>
      </c>
      <c r="C60" s="183"/>
      <c r="D60" s="6"/>
      <c r="E60" s="101"/>
      <c r="F60" s="78"/>
      <c r="G60" s="106">
        <f t="shared" ref="G60:I62" si="29">F60*$E60</f>
        <v>0</v>
      </c>
      <c r="H60" s="78"/>
      <c r="I60" s="106">
        <f t="shared" si="29"/>
        <v>0</v>
      </c>
      <c r="J60" s="78"/>
      <c r="K60" s="106">
        <f t="shared" ref="K60" si="30">J60*$E60</f>
        <v>0</v>
      </c>
      <c r="L60" s="78"/>
      <c r="M60" s="106">
        <f t="shared" ref="M60" si="31">L60*$E60</f>
        <v>0</v>
      </c>
      <c r="N60" s="78"/>
      <c r="O60" s="112">
        <f t="shared" ref="O60" si="32">N60*$E60</f>
        <v>0</v>
      </c>
    </row>
    <row r="61" spans="1:15" ht="12" customHeight="1">
      <c r="A61" s="4"/>
      <c r="B61" s="169" t="s">
        <v>94</v>
      </c>
      <c r="C61" s="169"/>
      <c r="D61" s="6"/>
      <c r="E61" s="101"/>
      <c r="F61" s="78"/>
      <c r="G61" s="106">
        <f t="shared" si="29"/>
        <v>0</v>
      </c>
      <c r="H61" s="78"/>
      <c r="I61" s="106">
        <f t="shared" si="29"/>
        <v>0</v>
      </c>
      <c r="J61" s="78"/>
      <c r="K61" s="106">
        <f t="shared" ref="K61" si="33">J61*$E61</f>
        <v>0</v>
      </c>
      <c r="L61" s="78"/>
      <c r="M61" s="106">
        <f t="shared" ref="M61" si="34">L61*$E61</f>
        <v>0</v>
      </c>
      <c r="N61" s="78"/>
      <c r="O61" s="108">
        <f t="shared" ref="O61" si="35">N61*$E61</f>
        <v>0</v>
      </c>
    </row>
    <row r="62" spans="1:15" ht="12" customHeight="1">
      <c r="A62" s="4"/>
      <c r="B62" s="169" t="s">
        <v>95</v>
      </c>
      <c r="C62" s="169"/>
      <c r="D62" s="6"/>
      <c r="E62" s="101"/>
      <c r="F62" s="78"/>
      <c r="G62" s="106">
        <f t="shared" si="29"/>
        <v>0</v>
      </c>
      <c r="H62" s="78"/>
      <c r="I62" s="106">
        <f t="shared" si="29"/>
        <v>0</v>
      </c>
      <c r="J62" s="78"/>
      <c r="K62" s="106">
        <f t="shared" ref="K62" si="36">J62*$E62</f>
        <v>0</v>
      </c>
      <c r="L62" s="78"/>
      <c r="M62" s="106">
        <f t="shared" ref="M62" si="37">L62*$E62</f>
        <v>0</v>
      </c>
      <c r="N62" s="78"/>
      <c r="O62" s="108">
        <f t="shared" ref="O62" si="38">N62*$E62</f>
        <v>0</v>
      </c>
    </row>
    <row r="63" spans="1:15" ht="12" customHeight="1">
      <c r="A63" s="4" t="s">
        <v>44</v>
      </c>
      <c r="B63" s="169" t="s">
        <v>96</v>
      </c>
      <c r="C63" s="169"/>
      <c r="D63" s="6"/>
      <c r="E63" s="64"/>
      <c r="F63" s="86"/>
      <c r="G63" s="90"/>
      <c r="H63" s="86"/>
      <c r="I63" s="90"/>
      <c r="J63" s="86"/>
      <c r="K63" s="90"/>
      <c r="L63" s="86"/>
      <c r="M63" s="90"/>
      <c r="N63" s="86"/>
      <c r="O63" s="93"/>
    </row>
    <row r="64" spans="1:15" ht="12" customHeight="1">
      <c r="A64" s="4"/>
      <c r="B64" s="170" t="s">
        <v>97</v>
      </c>
      <c r="C64" s="170"/>
      <c r="D64" s="6"/>
      <c r="E64" s="101"/>
      <c r="F64" s="78"/>
      <c r="G64" s="106">
        <f>F64*$E64</f>
        <v>0</v>
      </c>
      <c r="H64" s="78"/>
      <c r="I64" s="106">
        <f>H64*$E64</f>
        <v>0</v>
      </c>
      <c r="J64" s="78"/>
      <c r="K64" s="106">
        <f>J64*$E64</f>
        <v>0</v>
      </c>
      <c r="L64" s="78"/>
      <c r="M64" s="106">
        <f>L64*$E64</f>
        <v>0</v>
      </c>
      <c r="N64" s="78"/>
      <c r="O64" s="108">
        <f>N64*$E64</f>
        <v>0</v>
      </c>
    </row>
    <row r="65" spans="1:15" ht="12" customHeight="1">
      <c r="A65" s="4" t="s">
        <v>45</v>
      </c>
      <c r="B65" s="197" t="s">
        <v>98</v>
      </c>
      <c r="C65" s="197"/>
      <c r="D65" s="62"/>
      <c r="E65" s="64"/>
      <c r="F65" s="86"/>
      <c r="G65" s="90"/>
      <c r="H65" s="86"/>
      <c r="I65" s="90"/>
      <c r="J65" s="86"/>
      <c r="K65" s="90"/>
      <c r="L65" s="86"/>
      <c r="M65" s="90"/>
      <c r="N65" s="86"/>
      <c r="O65" s="93"/>
    </row>
    <row r="66" spans="1:15" ht="12" customHeight="1">
      <c r="B66" s="201" t="s">
        <v>99</v>
      </c>
      <c r="C66" s="201"/>
      <c r="D66" s="6"/>
      <c r="E66" s="101"/>
      <c r="F66" s="78"/>
      <c r="G66" s="106">
        <f>F66*$E66</f>
        <v>0</v>
      </c>
      <c r="H66" s="78"/>
      <c r="I66" s="106">
        <f>H66*$E66</f>
        <v>0</v>
      </c>
      <c r="J66" s="78"/>
      <c r="K66" s="106">
        <f>J66*$E66</f>
        <v>0</v>
      </c>
      <c r="L66" s="78"/>
      <c r="M66" s="106">
        <f>L66*$E66</f>
        <v>0</v>
      </c>
      <c r="N66" s="78"/>
      <c r="O66" s="108">
        <f>N66*$E66</f>
        <v>0</v>
      </c>
    </row>
    <row r="67" spans="1:15" ht="12" customHeight="1">
      <c r="A67" s="206" t="s">
        <v>106</v>
      </c>
      <c r="B67" s="172"/>
      <c r="C67" s="172"/>
      <c r="D67" s="9"/>
      <c r="E67" s="98">
        <f>SUM(E56:E66)</f>
        <v>0</v>
      </c>
      <c r="F67" s="81"/>
      <c r="G67" s="113">
        <f>SUM(G56:G66)</f>
        <v>0</v>
      </c>
      <c r="H67" s="81"/>
      <c r="I67" s="113">
        <f>SUM(I56:I66)</f>
        <v>0</v>
      </c>
      <c r="J67" s="81"/>
      <c r="K67" s="113">
        <f>SUM(K56:K66)</f>
        <v>0</v>
      </c>
      <c r="L67" s="81"/>
      <c r="M67" s="113">
        <f>SUM(M56:M66)</f>
        <v>0</v>
      </c>
      <c r="N67" s="81"/>
      <c r="O67" s="114">
        <f>SUM(O56:O66)</f>
        <v>0</v>
      </c>
    </row>
    <row r="68" spans="1:15" ht="12" customHeight="1">
      <c r="A68" s="4" t="s">
        <v>46</v>
      </c>
      <c r="B68" s="204" t="s">
        <v>112</v>
      </c>
      <c r="C68" s="204"/>
      <c r="D68" s="6"/>
      <c r="E68" s="36"/>
      <c r="F68" s="83"/>
      <c r="G68" s="88"/>
      <c r="H68" s="83"/>
      <c r="I68" s="88"/>
      <c r="J68" s="83"/>
      <c r="K68" s="88"/>
      <c r="L68" s="83"/>
      <c r="M68" s="88"/>
      <c r="N68" s="83"/>
      <c r="O68" s="91"/>
    </row>
    <row r="69" spans="1:15" ht="12" customHeight="1">
      <c r="A69" s="4" t="s">
        <v>47</v>
      </c>
      <c r="B69" s="205" t="s">
        <v>90</v>
      </c>
      <c r="C69" s="205"/>
      <c r="D69" s="6"/>
      <c r="E69" s="36"/>
      <c r="F69" s="83"/>
      <c r="G69" s="88"/>
      <c r="H69" s="83"/>
      <c r="I69" s="88"/>
      <c r="J69" s="83"/>
      <c r="K69" s="88"/>
      <c r="L69" s="83"/>
      <c r="M69" s="88"/>
      <c r="N69" s="83"/>
      <c r="O69" s="91"/>
    </row>
    <row r="70" spans="1:15" ht="12" customHeight="1">
      <c r="A70" s="4"/>
      <c r="B70" s="183" t="s">
        <v>110</v>
      </c>
      <c r="C70" s="183"/>
      <c r="D70" s="6"/>
      <c r="E70" s="101"/>
      <c r="F70" s="78"/>
      <c r="G70" s="106">
        <f t="shared" ref="G70:I71" si="39">F70*$E70</f>
        <v>0</v>
      </c>
      <c r="H70" s="78"/>
      <c r="I70" s="106">
        <f t="shared" si="39"/>
        <v>0</v>
      </c>
      <c r="J70" s="78"/>
      <c r="K70" s="106">
        <f t="shared" ref="K70" si="40">J70*$E70</f>
        <v>0</v>
      </c>
      <c r="L70" s="78"/>
      <c r="M70" s="106">
        <f t="shared" ref="M70" si="41">L70*$E70</f>
        <v>0</v>
      </c>
      <c r="N70" s="78"/>
      <c r="O70" s="108">
        <f t="shared" ref="O70" si="42">N70*$E70</f>
        <v>0</v>
      </c>
    </row>
    <row r="71" spans="1:15" ht="12" customHeight="1">
      <c r="B71" s="180" t="s">
        <v>111</v>
      </c>
      <c r="C71" s="180"/>
      <c r="D71" s="6"/>
      <c r="E71" s="101"/>
      <c r="F71" s="78"/>
      <c r="G71" s="106">
        <f t="shared" si="39"/>
        <v>0</v>
      </c>
      <c r="H71" s="78"/>
      <c r="I71" s="106">
        <f t="shared" si="39"/>
        <v>0</v>
      </c>
      <c r="J71" s="78"/>
      <c r="K71" s="106">
        <f t="shared" ref="K71" si="43">J71*$E71</f>
        <v>0</v>
      </c>
      <c r="L71" s="78"/>
      <c r="M71" s="106">
        <f t="shared" ref="M71" si="44">L71*$E71</f>
        <v>0</v>
      </c>
      <c r="N71" s="78"/>
      <c r="O71" s="108">
        <f t="shared" ref="O71" si="45">N71*$E71</f>
        <v>0</v>
      </c>
    </row>
    <row r="72" spans="1:15" ht="12" customHeight="1">
      <c r="A72" s="4" t="s">
        <v>48</v>
      </c>
      <c r="B72" s="181" t="s">
        <v>91</v>
      </c>
      <c r="C72" s="181"/>
      <c r="D72" s="6"/>
      <c r="E72" s="37"/>
      <c r="F72" s="85"/>
      <c r="G72" s="88"/>
      <c r="H72" s="85"/>
      <c r="I72" s="88"/>
      <c r="J72" s="85"/>
      <c r="K72" s="88"/>
      <c r="L72" s="85"/>
      <c r="M72" s="88"/>
      <c r="N72" s="85"/>
      <c r="O72" s="91"/>
    </row>
    <row r="73" spans="1:15" ht="12" customHeight="1">
      <c r="A73" s="4"/>
      <c r="B73" s="205" t="s">
        <v>92</v>
      </c>
      <c r="C73" s="205"/>
      <c r="D73" s="62"/>
      <c r="E73" s="64"/>
      <c r="F73" s="86"/>
      <c r="G73" s="90"/>
      <c r="H73" s="86"/>
      <c r="I73" s="90"/>
      <c r="J73" s="86"/>
      <c r="K73" s="90"/>
      <c r="L73" s="86"/>
      <c r="M73" s="90"/>
      <c r="N73" s="86"/>
      <c r="O73" s="93"/>
    </row>
    <row r="74" spans="1:15" ht="12" customHeight="1">
      <c r="A74" s="4"/>
      <c r="B74" s="183" t="s">
        <v>93</v>
      </c>
      <c r="C74" s="183"/>
      <c r="D74" s="6"/>
      <c r="E74" s="101"/>
      <c r="F74" s="78"/>
      <c r="G74" s="106">
        <f t="shared" ref="G74:I76" si="46">F74*$E74</f>
        <v>0</v>
      </c>
      <c r="H74" s="78"/>
      <c r="I74" s="106">
        <f t="shared" si="46"/>
        <v>0</v>
      </c>
      <c r="J74" s="78"/>
      <c r="K74" s="106">
        <f t="shared" ref="K74" si="47">J74*$E74</f>
        <v>0</v>
      </c>
      <c r="L74" s="78"/>
      <c r="M74" s="106">
        <f t="shared" ref="M74" si="48">L74*$E74</f>
        <v>0</v>
      </c>
      <c r="N74" s="78"/>
      <c r="O74" s="112">
        <f t="shared" ref="O74" si="49">N74*$E74</f>
        <v>0</v>
      </c>
    </row>
    <row r="75" spans="1:15" ht="12" customHeight="1">
      <c r="A75" s="4"/>
      <c r="B75" s="169" t="s">
        <v>94</v>
      </c>
      <c r="C75" s="169"/>
      <c r="D75" s="6"/>
      <c r="E75" s="101"/>
      <c r="F75" s="78"/>
      <c r="G75" s="106">
        <f t="shared" si="46"/>
        <v>0</v>
      </c>
      <c r="H75" s="78"/>
      <c r="I75" s="106">
        <f t="shared" si="46"/>
        <v>0</v>
      </c>
      <c r="J75" s="78"/>
      <c r="K75" s="106">
        <f t="shared" ref="K75" si="50">J75*$E75</f>
        <v>0</v>
      </c>
      <c r="L75" s="78"/>
      <c r="M75" s="106">
        <f t="shared" ref="M75" si="51">L75*$E75</f>
        <v>0</v>
      </c>
      <c r="N75" s="78"/>
      <c r="O75" s="108">
        <f t="shared" ref="O75" si="52">N75*$E75</f>
        <v>0</v>
      </c>
    </row>
    <row r="76" spans="1:15" ht="12" customHeight="1">
      <c r="A76" s="4"/>
      <c r="B76" s="169" t="s">
        <v>95</v>
      </c>
      <c r="C76" s="169"/>
      <c r="D76" s="6"/>
      <c r="E76" s="101"/>
      <c r="F76" s="78"/>
      <c r="G76" s="106">
        <f t="shared" si="46"/>
        <v>0</v>
      </c>
      <c r="H76" s="78"/>
      <c r="I76" s="106">
        <f t="shared" si="46"/>
        <v>0</v>
      </c>
      <c r="J76" s="78"/>
      <c r="K76" s="106">
        <f t="shared" ref="K76" si="53">J76*$E76</f>
        <v>0</v>
      </c>
      <c r="L76" s="78"/>
      <c r="M76" s="106">
        <f t="shared" ref="M76" si="54">L76*$E76</f>
        <v>0</v>
      </c>
      <c r="N76" s="78"/>
      <c r="O76" s="108">
        <f t="shared" ref="O76" si="55">N76*$E76</f>
        <v>0</v>
      </c>
    </row>
    <row r="77" spans="1:15" ht="12" customHeight="1">
      <c r="A77" s="4" t="s">
        <v>49</v>
      </c>
      <c r="B77" s="169" t="s">
        <v>96</v>
      </c>
      <c r="C77" s="169"/>
      <c r="D77" s="6"/>
      <c r="E77" s="64"/>
      <c r="F77" s="86"/>
      <c r="G77" s="90"/>
      <c r="H77" s="86"/>
      <c r="I77" s="90"/>
      <c r="J77" s="86"/>
      <c r="K77" s="90"/>
      <c r="L77" s="86"/>
      <c r="M77" s="90"/>
      <c r="N77" s="86"/>
      <c r="O77" s="93"/>
    </row>
    <row r="78" spans="1:15" ht="12" customHeight="1">
      <c r="A78" s="4"/>
      <c r="B78" s="170" t="s">
        <v>97</v>
      </c>
      <c r="C78" s="170"/>
      <c r="D78" s="6"/>
      <c r="E78" s="101"/>
      <c r="F78" s="78"/>
      <c r="G78" s="106">
        <f>F78*$E78</f>
        <v>0</v>
      </c>
      <c r="H78" s="78"/>
      <c r="I78" s="106">
        <f>H78*$E78</f>
        <v>0</v>
      </c>
      <c r="J78" s="78"/>
      <c r="K78" s="106">
        <f>J78*$E78</f>
        <v>0</v>
      </c>
      <c r="L78" s="78"/>
      <c r="M78" s="106">
        <f>L78*$E78</f>
        <v>0</v>
      </c>
      <c r="N78" s="78"/>
      <c r="O78" s="108">
        <f>N78*$E78</f>
        <v>0</v>
      </c>
    </row>
    <row r="79" spans="1:15" ht="12" customHeight="1">
      <c r="A79" s="4" t="s">
        <v>50</v>
      </c>
      <c r="B79" s="197" t="s">
        <v>98</v>
      </c>
      <c r="C79" s="197"/>
      <c r="D79" s="62"/>
      <c r="E79" s="64"/>
      <c r="F79" s="86"/>
      <c r="G79" s="90"/>
      <c r="H79" s="86"/>
      <c r="I79" s="90"/>
      <c r="J79" s="86"/>
      <c r="K79" s="90"/>
      <c r="L79" s="86"/>
      <c r="M79" s="90"/>
      <c r="N79" s="86"/>
      <c r="O79" s="93"/>
    </row>
    <row r="80" spans="1:15" ht="12" customHeight="1">
      <c r="B80" s="201" t="s">
        <v>99</v>
      </c>
      <c r="C80" s="201"/>
      <c r="D80" s="6"/>
      <c r="E80" s="101"/>
      <c r="F80" s="78"/>
      <c r="G80" s="106">
        <f>F80*$E80</f>
        <v>0</v>
      </c>
      <c r="H80" s="78"/>
      <c r="I80" s="106">
        <f>H80*$E80</f>
        <v>0</v>
      </c>
      <c r="J80" s="78"/>
      <c r="K80" s="106">
        <f>J80*$E80</f>
        <v>0</v>
      </c>
      <c r="L80" s="78"/>
      <c r="M80" s="106">
        <f>L80*$E80</f>
        <v>0</v>
      </c>
      <c r="N80" s="78"/>
      <c r="O80" s="108">
        <f>N80*$E80</f>
        <v>0</v>
      </c>
    </row>
    <row r="81" spans="1:15" ht="12" customHeight="1">
      <c r="A81" s="171" t="s">
        <v>107</v>
      </c>
      <c r="B81" s="172"/>
      <c r="C81" s="172"/>
      <c r="D81" s="9"/>
      <c r="E81" s="98">
        <f>SUM(E70:E80)</f>
        <v>0</v>
      </c>
      <c r="F81" s="81"/>
      <c r="G81" s="113">
        <f>SUM(G70:G80)</f>
        <v>0</v>
      </c>
      <c r="H81" s="81"/>
      <c r="I81" s="113">
        <f>SUM(I70:I80)</f>
        <v>0</v>
      </c>
      <c r="J81" s="81"/>
      <c r="K81" s="113">
        <f>SUM(K70:K80)</f>
        <v>0</v>
      </c>
      <c r="L81" s="81"/>
      <c r="M81" s="113">
        <f>SUM(M70:M80)</f>
        <v>0</v>
      </c>
      <c r="N81" s="81"/>
      <c r="O81" s="114">
        <f>SUM(O70:O80)</f>
        <v>0</v>
      </c>
    </row>
    <row r="82" spans="1:15" ht="12" customHeight="1">
      <c r="A82" s="4" t="s">
        <v>51</v>
      </c>
      <c r="B82" s="204" t="s">
        <v>114</v>
      </c>
      <c r="C82" s="204"/>
      <c r="D82" s="6"/>
      <c r="E82" s="36"/>
      <c r="F82" s="83"/>
      <c r="G82" s="88"/>
      <c r="H82" s="83"/>
      <c r="I82" s="88"/>
      <c r="J82" s="83"/>
      <c r="K82" s="88"/>
      <c r="L82" s="83"/>
      <c r="M82" s="88"/>
      <c r="N82" s="83"/>
      <c r="O82" s="91"/>
    </row>
    <row r="83" spans="1:15" ht="12" customHeight="1">
      <c r="A83" s="4" t="s">
        <v>52</v>
      </c>
      <c r="B83" s="181" t="s">
        <v>90</v>
      </c>
      <c r="C83" s="181"/>
      <c r="D83" s="6"/>
      <c r="E83" s="36"/>
      <c r="F83" s="83"/>
      <c r="G83" s="88"/>
      <c r="H83" s="83"/>
      <c r="I83" s="88"/>
      <c r="J83" s="83"/>
      <c r="K83" s="88"/>
      <c r="L83" s="83"/>
      <c r="M83" s="88"/>
      <c r="N83" s="83"/>
      <c r="O83" s="91"/>
    </row>
    <row r="84" spans="1:15" ht="12" customHeight="1">
      <c r="A84" s="4"/>
      <c r="B84" s="180" t="s">
        <v>110</v>
      </c>
      <c r="C84" s="180"/>
      <c r="D84" s="6"/>
      <c r="E84" s="101"/>
      <c r="F84" s="78"/>
      <c r="G84" s="106">
        <f t="shared" ref="G84:I85" si="56">F84*$E84</f>
        <v>0</v>
      </c>
      <c r="H84" s="78"/>
      <c r="I84" s="106">
        <f t="shared" si="56"/>
        <v>0</v>
      </c>
      <c r="J84" s="78"/>
      <c r="K84" s="106">
        <f t="shared" ref="K84" si="57">J84*$E84</f>
        <v>0</v>
      </c>
      <c r="L84" s="78"/>
      <c r="M84" s="106">
        <f t="shared" ref="M84" si="58">L84*$E84</f>
        <v>0</v>
      </c>
      <c r="N84" s="78"/>
      <c r="O84" s="108">
        <f t="shared" ref="O84" si="59">N84*$E84</f>
        <v>0</v>
      </c>
    </row>
    <row r="85" spans="1:15" ht="12" customHeight="1">
      <c r="A85" s="4"/>
      <c r="B85" s="180" t="s">
        <v>111</v>
      </c>
      <c r="C85" s="180"/>
      <c r="D85" s="6"/>
      <c r="E85" s="101"/>
      <c r="F85" s="78"/>
      <c r="G85" s="106">
        <f t="shared" si="56"/>
        <v>0</v>
      </c>
      <c r="H85" s="78"/>
      <c r="I85" s="106">
        <f t="shared" si="56"/>
        <v>0</v>
      </c>
      <c r="J85" s="78"/>
      <c r="K85" s="106">
        <f t="shared" ref="K85" si="60">J85*$E85</f>
        <v>0</v>
      </c>
      <c r="L85" s="78"/>
      <c r="M85" s="106">
        <f t="shared" ref="M85" si="61">L85*$E85</f>
        <v>0</v>
      </c>
      <c r="N85" s="78"/>
      <c r="O85" s="108">
        <f t="shared" ref="O85" si="62">N85*$E85</f>
        <v>0</v>
      </c>
    </row>
    <row r="86" spans="1:15" ht="12" customHeight="1">
      <c r="A86" s="4" t="s">
        <v>53</v>
      </c>
      <c r="B86" s="169" t="s">
        <v>91</v>
      </c>
      <c r="C86" s="169"/>
      <c r="D86" s="6"/>
      <c r="E86" s="37"/>
      <c r="F86" s="83"/>
      <c r="G86" s="88"/>
      <c r="H86" s="83"/>
      <c r="I86" s="88"/>
      <c r="J86" s="83"/>
      <c r="K86" s="88"/>
      <c r="L86" s="83"/>
      <c r="M86" s="88"/>
      <c r="N86" s="83"/>
      <c r="O86" s="91"/>
    </row>
    <row r="87" spans="1:15" ht="12" customHeight="1">
      <c r="A87" s="4"/>
      <c r="B87" s="228" t="s">
        <v>115</v>
      </c>
      <c r="C87" s="228"/>
      <c r="D87" s="62"/>
      <c r="E87" s="64"/>
      <c r="F87" s="84"/>
      <c r="G87" s="90"/>
      <c r="H87" s="84"/>
      <c r="I87" s="90"/>
      <c r="J87" s="84"/>
      <c r="K87" s="90"/>
      <c r="L87" s="84"/>
      <c r="M87" s="90"/>
      <c r="N87" s="84"/>
      <c r="O87" s="93"/>
    </row>
    <row r="88" spans="1:15" ht="12" customHeight="1">
      <c r="A88" s="4"/>
      <c r="B88" s="229" t="s">
        <v>93</v>
      </c>
      <c r="C88" s="229"/>
      <c r="D88" s="6"/>
      <c r="E88" s="101"/>
      <c r="F88" s="78"/>
      <c r="G88" s="106">
        <f t="shared" ref="G88:I90" si="63">F88*$E88</f>
        <v>0</v>
      </c>
      <c r="H88" s="78"/>
      <c r="I88" s="106">
        <f t="shared" si="63"/>
        <v>0</v>
      </c>
      <c r="J88" s="78"/>
      <c r="K88" s="106">
        <f t="shared" ref="K88" si="64">J88*$E88</f>
        <v>0</v>
      </c>
      <c r="L88" s="78"/>
      <c r="M88" s="106">
        <f t="shared" ref="M88" si="65">L88*$E88</f>
        <v>0</v>
      </c>
      <c r="N88" s="78"/>
      <c r="O88" s="108">
        <f t="shared" ref="O88" si="66">N88*$E88</f>
        <v>0</v>
      </c>
    </row>
    <row r="89" spans="1:15" ht="12" customHeight="1">
      <c r="A89" s="4"/>
      <c r="B89" s="227" t="s">
        <v>124</v>
      </c>
      <c r="C89" s="227"/>
      <c r="D89" s="6"/>
      <c r="E89" s="101"/>
      <c r="F89" s="78"/>
      <c r="G89" s="106">
        <f t="shared" si="63"/>
        <v>0</v>
      </c>
      <c r="H89" s="78"/>
      <c r="I89" s="106">
        <f t="shared" si="63"/>
        <v>0</v>
      </c>
      <c r="J89" s="78"/>
      <c r="K89" s="106">
        <f t="shared" ref="K89" si="67">J89*$E89</f>
        <v>0</v>
      </c>
      <c r="L89" s="78"/>
      <c r="M89" s="106">
        <f t="shared" ref="M89" si="68">L89*$E89</f>
        <v>0</v>
      </c>
      <c r="N89" s="78"/>
      <c r="O89" s="108">
        <f t="shared" ref="O89" si="69">N89*$E89</f>
        <v>0</v>
      </c>
    </row>
    <row r="90" spans="1:15" ht="12" customHeight="1">
      <c r="A90" s="6"/>
      <c r="B90" s="221" t="s">
        <v>95</v>
      </c>
      <c r="C90" s="221"/>
      <c r="D90" s="6"/>
      <c r="E90" s="101"/>
      <c r="F90" s="78"/>
      <c r="G90" s="106">
        <f t="shared" si="63"/>
        <v>0</v>
      </c>
      <c r="H90" s="78"/>
      <c r="I90" s="106">
        <f t="shared" si="63"/>
        <v>0</v>
      </c>
      <c r="J90" s="78"/>
      <c r="K90" s="106">
        <f t="shared" ref="K90" si="70">J90*$E90</f>
        <v>0</v>
      </c>
      <c r="L90" s="78"/>
      <c r="M90" s="106">
        <f t="shared" ref="M90" si="71">L90*$E90</f>
        <v>0</v>
      </c>
      <c r="N90" s="78"/>
      <c r="O90" s="108">
        <f t="shared" ref="O90" si="72">N90*$E90</f>
        <v>0</v>
      </c>
    </row>
    <row r="91" spans="1:15" ht="12" customHeight="1">
      <c r="A91" s="4" t="s">
        <v>55</v>
      </c>
      <c r="B91" s="221" t="s">
        <v>96</v>
      </c>
      <c r="C91" s="221"/>
      <c r="D91" s="6"/>
      <c r="E91" s="64"/>
      <c r="F91" s="84"/>
      <c r="G91" s="90"/>
      <c r="H91" s="84"/>
      <c r="I91" s="90"/>
      <c r="J91" s="84"/>
      <c r="K91" s="90"/>
      <c r="L91" s="84"/>
      <c r="M91" s="90"/>
      <c r="N91" s="84"/>
      <c r="O91" s="93"/>
    </row>
    <row r="92" spans="1:15" s="132" customFormat="1" ht="12" customHeight="1">
      <c r="A92" s="128"/>
      <c r="B92" s="226" t="s">
        <v>97</v>
      </c>
      <c r="C92" s="226"/>
      <c r="D92" s="129"/>
      <c r="E92" s="101"/>
      <c r="F92" s="78"/>
      <c r="G92" s="130">
        <f>F92*$E92</f>
        <v>0</v>
      </c>
      <c r="H92" s="78"/>
      <c r="I92" s="130">
        <f>H92*$E92</f>
        <v>0</v>
      </c>
      <c r="J92" s="78"/>
      <c r="K92" s="130">
        <f>J92*$E92</f>
        <v>0</v>
      </c>
      <c r="L92" s="78"/>
      <c r="M92" s="130">
        <f>L92*$E92</f>
        <v>0</v>
      </c>
      <c r="N92" s="78"/>
      <c r="O92" s="131">
        <f>N92*$E92</f>
        <v>0</v>
      </c>
    </row>
    <row r="93" spans="1:15" ht="12" customHeight="1">
      <c r="A93" s="4" t="s">
        <v>54</v>
      </c>
      <c r="B93" s="221" t="s">
        <v>116</v>
      </c>
      <c r="C93" s="221"/>
      <c r="D93" s="62"/>
      <c r="E93" s="64"/>
      <c r="F93" s="84"/>
      <c r="G93" s="90"/>
      <c r="H93" s="84"/>
      <c r="I93" s="90"/>
      <c r="J93" s="84"/>
      <c r="K93" s="90"/>
      <c r="L93" s="84"/>
      <c r="M93" s="90"/>
      <c r="N93" s="84"/>
      <c r="O93" s="93"/>
    </row>
    <row r="94" spans="1:15" ht="12" customHeight="1">
      <c r="A94" s="6"/>
      <c r="B94" s="201" t="s">
        <v>99</v>
      </c>
      <c r="C94" s="201"/>
      <c r="D94" s="6"/>
      <c r="E94" s="101"/>
      <c r="F94" s="78"/>
      <c r="G94" s="106">
        <f>F94*$E94</f>
        <v>0</v>
      </c>
      <c r="H94" s="78"/>
      <c r="I94" s="106">
        <f>H94*$E94</f>
        <v>0</v>
      </c>
      <c r="J94" s="78"/>
      <c r="K94" s="106">
        <f>J94*$E94</f>
        <v>0</v>
      </c>
      <c r="L94" s="78"/>
      <c r="M94" s="106">
        <f>L94*$E94</f>
        <v>0</v>
      </c>
      <c r="N94" s="78"/>
      <c r="O94" s="108">
        <f>N94*$E94</f>
        <v>0</v>
      </c>
    </row>
    <row r="95" spans="1:15" ht="12" customHeight="1">
      <c r="A95" s="222" t="s">
        <v>108</v>
      </c>
      <c r="B95" s="188"/>
      <c r="C95" s="188"/>
      <c r="D95" s="8"/>
      <c r="E95" s="98">
        <f>SUM(E84:E94)</f>
        <v>0</v>
      </c>
      <c r="F95" s="87"/>
      <c r="G95" s="113">
        <f>SUM(G83:G94)</f>
        <v>0</v>
      </c>
      <c r="H95" s="87"/>
      <c r="I95" s="113">
        <f>SUM(I83:I94)</f>
        <v>0</v>
      </c>
      <c r="J95" s="87"/>
      <c r="K95" s="113">
        <f>SUM(K83:K94)</f>
        <v>0</v>
      </c>
      <c r="L95" s="87"/>
      <c r="M95" s="113">
        <f>SUM(M83:M94)</f>
        <v>0</v>
      </c>
      <c r="N95" s="87"/>
      <c r="O95" s="114">
        <f>SUM(O83:O94)</f>
        <v>0</v>
      </c>
    </row>
    <row r="96" spans="1:15" ht="12" customHeight="1">
      <c r="A96" s="4" t="s">
        <v>56</v>
      </c>
      <c r="B96" s="204" t="s">
        <v>117</v>
      </c>
      <c r="C96" s="204"/>
      <c r="D96" s="6"/>
      <c r="E96" s="36"/>
      <c r="F96" s="83"/>
      <c r="G96" s="88"/>
      <c r="H96" s="83"/>
      <c r="I96" s="88"/>
      <c r="J96" s="83"/>
      <c r="K96" s="88"/>
      <c r="L96" s="83"/>
      <c r="M96" s="88"/>
      <c r="N96" s="83"/>
      <c r="O96" s="91"/>
    </row>
    <row r="97" spans="1:15" ht="12" customHeight="1">
      <c r="A97" s="4" t="s">
        <v>57</v>
      </c>
      <c r="B97" s="181" t="s">
        <v>90</v>
      </c>
      <c r="C97" s="181"/>
      <c r="D97" s="6"/>
      <c r="E97" s="36"/>
      <c r="F97" s="83"/>
      <c r="G97" s="88"/>
      <c r="H97" s="83"/>
      <c r="I97" s="88"/>
      <c r="J97" s="83"/>
      <c r="K97" s="88"/>
      <c r="L97" s="83"/>
      <c r="M97" s="88"/>
      <c r="N97" s="83"/>
      <c r="O97" s="91"/>
    </row>
    <row r="98" spans="1:15" ht="12" customHeight="1">
      <c r="A98" s="4"/>
      <c r="B98" s="180" t="s">
        <v>110</v>
      </c>
      <c r="C98" s="180"/>
      <c r="D98" s="6"/>
      <c r="E98" s="101"/>
      <c r="F98" s="78"/>
      <c r="G98" s="106">
        <f t="shared" ref="G98:I99" si="73">F98*$E98</f>
        <v>0</v>
      </c>
      <c r="H98" s="78"/>
      <c r="I98" s="106">
        <f t="shared" si="73"/>
        <v>0</v>
      </c>
      <c r="J98" s="78"/>
      <c r="K98" s="106">
        <f t="shared" ref="K98" si="74">J98*$E98</f>
        <v>0</v>
      </c>
      <c r="L98" s="78"/>
      <c r="M98" s="106">
        <f t="shared" ref="M98" si="75">L98*$E98</f>
        <v>0</v>
      </c>
      <c r="N98" s="78"/>
      <c r="O98" s="108">
        <f t="shared" ref="O98" si="76">N98*$E98</f>
        <v>0</v>
      </c>
    </row>
    <row r="99" spans="1:15" ht="12" customHeight="1">
      <c r="A99" s="4"/>
      <c r="B99" s="180" t="s">
        <v>111</v>
      </c>
      <c r="C99" s="180"/>
      <c r="D99" s="6"/>
      <c r="E99" s="101"/>
      <c r="F99" s="78"/>
      <c r="G99" s="106">
        <f t="shared" si="73"/>
        <v>0</v>
      </c>
      <c r="H99" s="78"/>
      <c r="I99" s="106">
        <f t="shared" si="73"/>
        <v>0</v>
      </c>
      <c r="J99" s="78"/>
      <c r="K99" s="106">
        <f t="shared" ref="K99" si="77">J99*$E99</f>
        <v>0</v>
      </c>
      <c r="L99" s="78"/>
      <c r="M99" s="106">
        <f t="shared" ref="M99" si="78">L99*$E99</f>
        <v>0</v>
      </c>
      <c r="N99" s="78"/>
      <c r="O99" s="108">
        <f t="shared" ref="O99" si="79">N99*$E99</f>
        <v>0</v>
      </c>
    </row>
    <row r="100" spans="1:15" ht="12" customHeight="1">
      <c r="A100" s="4" t="s">
        <v>58</v>
      </c>
      <c r="B100" s="169" t="s">
        <v>91</v>
      </c>
      <c r="C100" s="169"/>
      <c r="D100" s="6"/>
      <c r="E100" s="36"/>
      <c r="F100" s="83"/>
      <c r="G100" s="88"/>
      <c r="H100" s="83"/>
      <c r="I100" s="88"/>
      <c r="J100" s="83"/>
      <c r="K100" s="88"/>
      <c r="L100" s="83"/>
      <c r="M100" s="88"/>
      <c r="N100" s="97"/>
      <c r="O100" s="91"/>
    </row>
    <row r="101" spans="1:15" ht="12" customHeight="1">
      <c r="A101" s="4"/>
      <c r="B101" s="205" t="s">
        <v>92</v>
      </c>
      <c r="C101" s="205"/>
      <c r="D101" s="62"/>
      <c r="E101" s="35"/>
      <c r="F101" s="84"/>
      <c r="G101" s="90"/>
      <c r="H101" s="84"/>
      <c r="I101" s="90"/>
      <c r="J101" s="84"/>
      <c r="K101" s="90"/>
      <c r="L101" s="84"/>
      <c r="M101" s="90"/>
      <c r="N101" s="84"/>
      <c r="O101" s="93"/>
    </row>
    <row r="102" spans="1:15" ht="12" customHeight="1">
      <c r="A102" s="4"/>
      <c r="B102" s="183" t="s">
        <v>93</v>
      </c>
      <c r="C102" s="183"/>
      <c r="D102" s="6"/>
      <c r="E102" s="101"/>
      <c r="F102" s="78"/>
      <c r="G102" s="106">
        <f t="shared" ref="G102:I104" si="80">F102*$E102</f>
        <v>0</v>
      </c>
      <c r="H102" s="78"/>
      <c r="I102" s="106">
        <f t="shared" si="80"/>
        <v>0</v>
      </c>
      <c r="J102" s="78"/>
      <c r="K102" s="106">
        <f t="shared" ref="K102" si="81">J102*$E102</f>
        <v>0</v>
      </c>
      <c r="L102" s="78"/>
      <c r="M102" s="106">
        <f t="shared" ref="M102" si="82">L102*$E102</f>
        <v>0</v>
      </c>
      <c r="N102" s="78"/>
      <c r="O102" s="108">
        <f t="shared" ref="O102" si="83">N102*$E102</f>
        <v>0</v>
      </c>
    </row>
    <row r="103" spans="1:15" ht="12" customHeight="1">
      <c r="A103" s="4"/>
      <c r="B103" s="169" t="s">
        <v>94</v>
      </c>
      <c r="C103" s="169"/>
      <c r="D103" s="6"/>
      <c r="E103" s="101"/>
      <c r="F103" s="78"/>
      <c r="G103" s="106">
        <f t="shared" si="80"/>
        <v>0</v>
      </c>
      <c r="H103" s="78"/>
      <c r="I103" s="106">
        <f t="shared" si="80"/>
        <v>0</v>
      </c>
      <c r="J103" s="78"/>
      <c r="K103" s="106">
        <f t="shared" ref="K103" si="84">J103*$E103</f>
        <v>0</v>
      </c>
      <c r="L103" s="78"/>
      <c r="M103" s="106">
        <f t="shared" ref="M103" si="85">L103*$E103</f>
        <v>0</v>
      </c>
      <c r="N103" s="78"/>
      <c r="O103" s="108">
        <f t="shared" ref="O103" si="86">N103*$E103</f>
        <v>0</v>
      </c>
    </row>
    <row r="104" spans="1:15" ht="12" customHeight="1">
      <c r="A104" s="6"/>
      <c r="B104" s="221" t="s">
        <v>95</v>
      </c>
      <c r="C104" s="221"/>
      <c r="D104" s="6"/>
      <c r="E104" s="101"/>
      <c r="F104" s="78"/>
      <c r="G104" s="106">
        <f t="shared" si="80"/>
        <v>0</v>
      </c>
      <c r="H104" s="78"/>
      <c r="I104" s="106">
        <f t="shared" si="80"/>
        <v>0</v>
      </c>
      <c r="J104" s="78"/>
      <c r="K104" s="106">
        <f t="shared" ref="K104" si="87">J104*$E104</f>
        <v>0</v>
      </c>
      <c r="L104" s="78"/>
      <c r="M104" s="106">
        <f t="shared" ref="M104" si="88">L104*$E104</f>
        <v>0</v>
      </c>
      <c r="N104" s="78"/>
      <c r="O104" s="108">
        <f t="shared" ref="O104" si="89">N104*$E104</f>
        <v>0</v>
      </c>
    </row>
    <row r="105" spans="1:15" s="21" customFormat="1" ht="12" customHeight="1">
      <c r="A105" s="4" t="s">
        <v>59</v>
      </c>
      <c r="B105" s="221" t="s">
        <v>96</v>
      </c>
      <c r="C105" s="221"/>
      <c r="D105" s="6"/>
      <c r="E105" s="35"/>
      <c r="F105" s="84"/>
      <c r="G105" s="90"/>
      <c r="H105" s="84"/>
      <c r="I105" s="90"/>
      <c r="J105" s="84"/>
      <c r="K105" s="90"/>
      <c r="L105" s="84"/>
      <c r="M105" s="90"/>
      <c r="N105" s="84"/>
      <c r="O105" s="93"/>
    </row>
    <row r="106" spans="1:15" s="133" customFormat="1" ht="12" customHeight="1">
      <c r="A106" s="128"/>
      <c r="B106" s="226" t="s">
        <v>97</v>
      </c>
      <c r="C106" s="226"/>
      <c r="D106" s="129"/>
      <c r="E106" s="101"/>
      <c r="F106" s="78"/>
      <c r="G106" s="130">
        <f>F106*$E106</f>
        <v>0</v>
      </c>
      <c r="H106" s="78"/>
      <c r="I106" s="130">
        <f>H106*$E106</f>
        <v>0</v>
      </c>
      <c r="J106" s="78"/>
      <c r="K106" s="130">
        <f>J106*$E106</f>
        <v>0</v>
      </c>
      <c r="L106" s="78"/>
      <c r="M106" s="130">
        <f>L106*$E106</f>
        <v>0</v>
      </c>
      <c r="N106" s="78"/>
      <c r="O106" s="131">
        <f>N106*$E106</f>
        <v>0</v>
      </c>
    </row>
    <row r="107" spans="1:15" s="21" customFormat="1" ht="12" customHeight="1">
      <c r="A107" s="4" t="s">
        <v>60</v>
      </c>
      <c r="B107" s="221" t="s">
        <v>116</v>
      </c>
      <c r="C107" s="221"/>
      <c r="D107" s="62"/>
      <c r="E107" s="35"/>
      <c r="F107" s="84"/>
      <c r="G107" s="90"/>
      <c r="H107" s="84"/>
      <c r="I107" s="90"/>
      <c r="J107" s="84"/>
      <c r="K107" s="90"/>
      <c r="L107" s="84"/>
      <c r="M107" s="90"/>
      <c r="N107" s="84"/>
      <c r="O107" s="93"/>
    </row>
    <row r="108" spans="1:15" ht="12" customHeight="1">
      <c r="A108" s="6"/>
      <c r="B108" s="201" t="s">
        <v>99</v>
      </c>
      <c r="C108" s="201"/>
      <c r="D108" s="6"/>
      <c r="E108" s="101"/>
      <c r="F108" s="78"/>
      <c r="G108" s="106">
        <f>F108*$E108</f>
        <v>0</v>
      </c>
      <c r="H108" s="78"/>
      <c r="I108" s="106">
        <f>H108*$E108</f>
        <v>0</v>
      </c>
      <c r="J108" s="78"/>
      <c r="K108" s="106">
        <f>J108*$E108</f>
        <v>0</v>
      </c>
      <c r="L108" s="78"/>
      <c r="M108" s="106">
        <f>L108*$E108</f>
        <v>0</v>
      </c>
      <c r="N108" s="78"/>
      <c r="O108" s="108">
        <f>N108*$E108</f>
        <v>0</v>
      </c>
    </row>
    <row r="109" spans="1:15" s="21" customFormat="1" ht="12" customHeight="1">
      <c r="A109" s="222" t="s">
        <v>109</v>
      </c>
      <c r="B109" s="188"/>
      <c r="C109" s="188"/>
      <c r="D109" s="8"/>
      <c r="E109" s="98">
        <f>SUM(E98:E108)</f>
        <v>0</v>
      </c>
      <c r="F109" s="87"/>
      <c r="G109" s="113">
        <f>SUM(G97:G108)</f>
        <v>0</v>
      </c>
      <c r="H109" s="87"/>
      <c r="I109" s="113">
        <f t="shared" ref="I109" si="90">SUM(I97:I108)</f>
        <v>0</v>
      </c>
      <c r="J109" s="87"/>
      <c r="K109" s="113">
        <f t="shared" ref="K109" si="91">SUM(K97:K108)</f>
        <v>0</v>
      </c>
      <c r="L109" s="87"/>
      <c r="M109" s="113">
        <f t="shared" ref="M109" si="92">SUM(M97:M108)</f>
        <v>0</v>
      </c>
      <c r="N109" s="87"/>
      <c r="O109" s="114">
        <f t="shared" ref="O109" si="93">SUM(O97:O108)</f>
        <v>0</v>
      </c>
    </row>
    <row r="110" spans="1:15" ht="12" customHeight="1">
      <c r="A110" s="95" t="s">
        <v>62</v>
      </c>
      <c r="B110" s="223" t="s">
        <v>118</v>
      </c>
      <c r="C110" s="224"/>
      <c r="D110" s="20"/>
      <c r="E110" s="101">
        <v>5</v>
      </c>
      <c r="F110" s="78"/>
      <c r="G110" s="115">
        <f>F110*$E110</f>
        <v>0</v>
      </c>
      <c r="H110" s="78"/>
      <c r="I110" s="115">
        <f t="shared" ref="I110" si="94">H110*$E110</f>
        <v>0</v>
      </c>
      <c r="J110" s="78"/>
      <c r="K110" s="115">
        <f t="shared" ref="K110" si="95">J110*$E110</f>
        <v>0</v>
      </c>
      <c r="L110" s="78"/>
      <c r="M110" s="115">
        <f t="shared" ref="M110" si="96">L110*$E110</f>
        <v>0</v>
      </c>
      <c r="N110" s="78"/>
      <c r="O110" s="117">
        <f t="shared" ref="O110" si="97">N110*$E110</f>
        <v>0</v>
      </c>
    </row>
    <row r="111" spans="1:15" ht="12" customHeight="1">
      <c r="A111" s="225" t="s">
        <v>102</v>
      </c>
      <c r="B111" s="172"/>
      <c r="C111" s="172"/>
      <c r="D111" s="8"/>
      <c r="E111" s="98">
        <f>E110+E109+E95+E53+E39+E67+E81</f>
        <v>60</v>
      </c>
      <c r="F111" s="81"/>
      <c r="G111" s="107">
        <f>G110+G109+G95+G53+G39+G67+G81</f>
        <v>0</v>
      </c>
      <c r="H111" s="81"/>
      <c r="I111" s="107">
        <f>I110+I109+I95+I53+I39+I67+I81</f>
        <v>0</v>
      </c>
      <c r="J111" s="81"/>
      <c r="K111" s="107">
        <f>K110+K109+K95+K53+K39+K67+K81</f>
        <v>0</v>
      </c>
      <c r="L111" s="81"/>
      <c r="M111" s="107">
        <f>M110+M109+M95+M53+M39+M67+M81</f>
        <v>0</v>
      </c>
      <c r="N111" s="81"/>
      <c r="O111" s="109">
        <f>O110+O109+O95+O53+O39+O67+O81</f>
        <v>0</v>
      </c>
    </row>
    <row r="112" spans="1:15" ht="12" customHeight="1">
      <c r="A112" s="225" t="s">
        <v>103</v>
      </c>
      <c r="B112" s="188"/>
      <c r="C112" s="188"/>
      <c r="D112" s="8"/>
      <c r="E112" s="98">
        <f>E111+E23+E22+E18</f>
        <v>100</v>
      </c>
      <c r="F112" s="81"/>
      <c r="G112" s="116">
        <f>G111+G23+G22+G18</f>
        <v>0</v>
      </c>
      <c r="H112" s="81"/>
      <c r="I112" s="116">
        <f>I111+I23+I22+I18</f>
        <v>0</v>
      </c>
      <c r="J112" s="81"/>
      <c r="K112" s="116">
        <f>K111+K23+K22+K18</f>
        <v>0</v>
      </c>
      <c r="L112" s="81"/>
      <c r="M112" s="116">
        <f>M111+M23+M22+M18</f>
        <v>0</v>
      </c>
      <c r="N112" s="81"/>
      <c r="O112" s="118">
        <f>O111+O23+O22+O18</f>
        <v>0</v>
      </c>
    </row>
    <row r="113" spans="1:16" ht="12" customHeight="1">
      <c r="A113" s="66"/>
      <c r="B113" s="63"/>
      <c r="C113" s="126" t="s">
        <v>119</v>
      </c>
      <c r="D113" s="20"/>
      <c r="E113" s="67"/>
      <c r="F113" s="48"/>
      <c r="G113" s="100">
        <f>G112/10</f>
        <v>0</v>
      </c>
      <c r="H113" s="48"/>
      <c r="I113" s="100">
        <f t="shared" ref="I113" si="98">I112/10</f>
        <v>0</v>
      </c>
      <c r="J113" s="48"/>
      <c r="K113" s="100">
        <f t="shared" ref="K113" si="99">K112/10</f>
        <v>0</v>
      </c>
      <c r="L113" s="48"/>
      <c r="M113" s="100">
        <f t="shared" ref="M113" si="100">M112/10</f>
        <v>0</v>
      </c>
      <c r="N113" s="49"/>
      <c r="O113" s="104">
        <f t="shared" ref="O113" si="101">O112/10</f>
        <v>0</v>
      </c>
    </row>
    <row r="114" spans="1:16" ht="12" customHeight="1">
      <c r="A114" s="214" t="s">
        <v>120</v>
      </c>
      <c r="B114" s="215"/>
      <c r="C114" s="215"/>
      <c r="D114" s="6"/>
      <c r="E114" s="36"/>
      <c r="F114" s="48"/>
      <c r="G114" s="119"/>
      <c r="H114" s="43"/>
      <c r="I114" s="119"/>
      <c r="J114" s="43"/>
      <c r="K114" s="119"/>
      <c r="L114" s="43"/>
      <c r="M114" s="119"/>
      <c r="N114" s="31"/>
      <c r="O114" s="120"/>
    </row>
    <row r="115" spans="1:16" ht="17.100000000000001" customHeight="1">
      <c r="A115" s="96" t="s">
        <v>10</v>
      </c>
      <c r="B115" s="216" t="s">
        <v>121</v>
      </c>
      <c r="C115" s="217"/>
      <c r="D115" s="29"/>
      <c r="E115" s="50"/>
      <c r="F115" s="51"/>
      <c r="G115" s="54" t="s">
        <v>12</v>
      </c>
      <c r="H115" s="51"/>
      <c r="I115" s="54" t="s">
        <v>12</v>
      </c>
      <c r="J115" s="51"/>
      <c r="K115" s="54" t="s">
        <v>12</v>
      </c>
      <c r="L115" s="51"/>
      <c r="M115" s="54" t="s">
        <v>12</v>
      </c>
      <c r="N115" s="52"/>
      <c r="O115" s="55" t="s">
        <v>12</v>
      </c>
      <c r="P115" s="53"/>
    </row>
    <row r="116" spans="1:16" ht="12" customHeight="1">
      <c r="A116" s="218" t="s">
        <v>120</v>
      </c>
      <c r="B116" s="215"/>
      <c r="C116" s="215"/>
      <c r="D116" s="6"/>
      <c r="E116" s="36"/>
      <c r="F116" s="43"/>
      <c r="G116" s="44" t="s">
        <v>12</v>
      </c>
      <c r="H116" s="43"/>
      <c r="I116" s="44" t="s">
        <v>12</v>
      </c>
      <c r="J116" s="43"/>
      <c r="K116" s="44" t="s">
        <v>12</v>
      </c>
      <c r="L116" s="43"/>
      <c r="M116" s="44" t="s">
        <v>12</v>
      </c>
      <c r="N116" s="31"/>
      <c r="O116" s="22" t="s">
        <v>12</v>
      </c>
    </row>
    <row r="117" spans="1:16" ht="37.700000000000003" customHeight="1"/>
    <row r="118" spans="1:16" ht="45.75" customHeight="1">
      <c r="A118" s="211" t="s">
        <v>122</v>
      </c>
      <c r="B118" s="136"/>
      <c r="C118" s="136"/>
      <c r="D118" s="136"/>
      <c r="E118" s="136"/>
      <c r="F118" s="136"/>
      <c r="G118" s="136"/>
      <c r="H118" s="136"/>
      <c r="I118" s="136"/>
      <c r="J118" s="136"/>
      <c r="K118" s="136"/>
      <c r="L118" s="136"/>
      <c r="M118" s="136"/>
      <c r="N118" s="136"/>
      <c r="O118" s="136"/>
    </row>
    <row r="119" spans="1:16" ht="12.75" customHeight="1">
      <c r="A119" s="219"/>
      <c r="B119" s="220"/>
      <c r="C119" s="220"/>
      <c r="D119" s="220"/>
    </row>
    <row r="120" spans="1:16" ht="12" customHeight="1">
      <c r="A120" s="212" t="s">
        <v>123</v>
      </c>
      <c r="B120" s="213"/>
      <c r="C120" s="213"/>
      <c r="D120" s="213"/>
    </row>
  </sheetData>
  <sheetProtection formatRows="0"/>
  <mergeCells count="132">
    <mergeCell ref="B83:C83"/>
    <mergeCell ref="B84:C84"/>
    <mergeCell ref="B89:C89"/>
    <mergeCell ref="B90:C90"/>
    <mergeCell ref="B91:C91"/>
    <mergeCell ref="B92:C92"/>
    <mergeCell ref="B98:C98"/>
    <mergeCell ref="B99:C99"/>
    <mergeCell ref="B86:C86"/>
    <mergeCell ref="B87:C87"/>
    <mergeCell ref="B88:C88"/>
    <mergeCell ref="B85:C85"/>
    <mergeCell ref="B101:C101"/>
    <mergeCell ref="B102:C102"/>
    <mergeCell ref="B103:C103"/>
    <mergeCell ref="B104:C104"/>
    <mergeCell ref="B105:C105"/>
    <mergeCell ref="B106:C106"/>
    <mergeCell ref="B100:C100"/>
    <mergeCell ref="B93:C93"/>
    <mergeCell ref="A95:C95"/>
    <mergeCell ref="B96:C96"/>
    <mergeCell ref="B97:C97"/>
    <mergeCell ref="B94:C94"/>
    <mergeCell ref="A118:O118"/>
    <mergeCell ref="A120:D120"/>
    <mergeCell ref="A114:C114"/>
    <mergeCell ref="B115:C115"/>
    <mergeCell ref="A116:C116"/>
    <mergeCell ref="A119:D119"/>
    <mergeCell ref="B107:C107"/>
    <mergeCell ref="B108:C108"/>
    <mergeCell ref="A109:C109"/>
    <mergeCell ref="B110:C110"/>
    <mergeCell ref="A112:C112"/>
    <mergeCell ref="A111:C111"/>
    <mergeCell ref="A53:C53"/>
    <mergeCell ref="B40:C40"/>
    <mergeCell ref="B41:C41"/>
    <mergeCell ref="B42:C42"/>
    <mergeCell ref="B43:C43"/>
    <mergeCell ref="B44:C44"/>
    <mergeCell ref="B45:C45"/>
    <mergeCell ref="B47:C47"/>
    <mergeCell ref="B46:C46"/>
    <mergeCell ref="B50:C50"/>
    <mergeCell ref="B52:C52"/>
    <mergeCell ref="B48:C48"/>
    <mergeCell ref="B49:C49"/>
    <mergeCell ref="B51:C51"/>
    <mergeCell ref="B54:C54"/>
    <mergeCell ref="B55:C55"/>
    <mergeCell ref="B56:C56"/>
    <mergeCell ref="B82:C82"/>
    <mergeCell ref="B57:C57"/>
    <mergeCell ref="B58:C58"/>
    <mergeCell ref="B59:C59"/>
    <mergeCell ref="B60:C60"/>
    <mergeCell ref="B61:C61"/>
    <mergeCell ref="B62:C62"/>
    <mergeCell ref="B63:C63"/>
    <mergeCell ref="B64:C64"/>
    <mergeCell ref="B65:C65"/>
    <mergeCell ref="B66:C66"/>
    <mergeCell ref="A67:C67"/>
    <mergeCell ref="B80:C80"/>
    <mergeCell ref="B68:C68"/>
    <mergeCell ref="B69:C69"/>
    <mergeCell ref="B79:C79"/>
    <mergeCell ref="B70:C70"/>
    <mergeCell ref="B71:C71"/>
    <mergeCell ref="B72:C72"/>
    <mergeCell ref="B73:C73"/>
    <mergeCell ref="B74:C74"/>
    <mergeCell ref="B37:C37"/>
    <mergeCell ref="B29:C29"/>
    <mergeCell ref="B30:C30"/>
    <mergeCell ref="B33:C33"/>
    <mergeCell ref="B34:C34"/>
    <mergeCell ref="A39:C39"/>
    <mergeCell ref="B35:C35"/>
    <mergeCell ref="B36:C36"/>
    <mergeCell ref="B31:C31"/>
    <mergeCell ref="B38:C38"/>
    <mergeCell ref="B32:C32"/>
    <mergeCell ref="B75:C75"/>
    <mergeCell ref="B76:C76"/>
    <mergeCell ref="B77:C77"/>
    <mergeCell ref="B78:C78"/>
    <mergeCell ref="A81:C81"/>
    <mergeCell ref="A5:B5"/>
    <mergeCell ref="B7:C7"/>
    <mergeCell ref="B8:C8"/>
    <mergeCell ref="B23:C23"/>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A4:B4"/>
  </mergeCells>
  <phoneticPr fontId="1" type="noConversion"/>
  <conditionalFormatting sqref="E112">
    <cfRule type="cellIs" dxfId="0" priority="1" operator="notEqual">
      <formula>100</formula>
    </cfRule>
  </conditionalFormatting>
  <dataValidations count="2">
    <dataValidation type="whole" errorStyle="warning" allowBlank="1" showInputMessage="1" showErrorMessage="1" sqref="E11:E17 E20:E21 E31:E34 E36 E38 E42:E43 E46:E48 E50 E52 E56:E57 E60:E62 E64 E66 E70:E71 E74:E76 E78 E80 E84:E85 E88:E90 E92 E94 E98:E99 E102:E104 E106 E108 E110 E27:E28">
      <formula1>0</formula1>
      <formula2>100</formula2>
    </dataValidation>
    <dataValidation type="decimal" allowBlank="1" showInputMessage="1" showErrorMessage="1" error="Max. 10 Punkte" sqref="F11:F17 H84:H85 J84:J85 L84:L85 F110 F20:F21 F31:F34 F36 F38 F42:F43 F46:F48 F50 F52 F56:F57 F60:F62 F64 F66 F70:F71 F74:F76 F78 F80 F84:F85 F88:F90 F92 F94 N84:N85 H11:H17 J11:J17 L11:L17 N11:N17 H88:H90 J88:J90 L88:L90 N88:N90 H92 J92 L92 N92 H94 J94 L94 N94 H110 J110 L110 N110 H20:H21 J20:J21 L20:L21 N20:N21 H31:H34 J31:J34 L31:L34 N31:N34 H36 J36 L36 N36 H38 J38 L38 N38 H42:H43 J42:J43 L42:L43 N42:N43 H46:H48 J46:J48 L46:L48 N46:N48 H50 J50 L50 N50 H52 J52 L52 N52 H56:H57 J56:J57 L56:L57 N56:N57 H60:H62 J60:J62 L60:L62 N60:N62 H64 J64 L64 N64 H66 J66 L66 N66 H70:H71 J70:J71 L70:L71 N70:N71 H74:H76 J74:J76 L74:L76 N74:N76 H78 J78 L78 N78 H80 J80 L80 N80 H98:H99 J98:J99 L98:L99 F98:F99 F102:F104 F106 F108 N98:N99 H102:H104 J102:J104 L102:L104 N102:N104 H106 J106 L106 N106 H108 J108 L108 N108 N27:N28 L27:L28 J27:J28 H27:H28 F27:F28">
      <formula1>0</formula1>
      <formula2>10</formula2>
    </dataValidation>
  </dataValidations>
  <pageMargins left="0.59055118110236227" right="0.31496062992125984" top="0.19685039370078741" bottom="0.51181102362204722" header="0" footer="0.19685039370078741"/>
  <pageSetup paperSize="9" scale="99" fitToHeight="0" orientation="landscape" cellComments="asDisplayed" horizontalDpi="300" verticalDpi="300" r:id="rId1"/>
  <headerFooter>
    <oddFooter>&amp;L&amp;7Form 31-2-14-en&amp;Rpage &amp;P of &amp;N</oddFooter>
  </headerFooter>
  <rowBreaks count="3" manualBreakCount="3">
    <brk id="39" max="14" man="1"/>
    <brk id="67" max="14" man="1"/>
    <brk id="95" max="14" man="1"/>
  </rowBreaks>
  <ignoredErrors>
    <ignoredError sqref="G22 G109 I109:O109 N22 L22 J22 I22 K22 M22 O22" formula="1"/>
    <ignoredError sqref="B39:C39 B53:C53 B95:C95 A77:A80 A40:A52 A96:A108 A33:A38 B81:C81 A82:A94 A26:A28 A29:A31"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Remarks</vt:lpstr>
      <vt:lpstr>Assessment</vt:lpstr>
      <vt:lpstr>Assessment!Druckbereich</vt:lpstr>
      <vt:lpstr>Remarks!Druckbereich</vt:lpstr>
      <vt:lpstr>Assessment!Drucktitel</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Anjali Agarwal</dc:creator>
  <cp:keywords>Form 31-2, Interessensbekundung Bewertung</cp:keywords>
  <cp:lastModifiedBy>Martin Linden</cp:lastModifiedBy>
  <cp:lastPrinted>2013-07-30T14:42:09Z</cp:lastPrinted>
  <dcterms:created xsi:type="dcterms:W3CDTF">2001-02-21T08:54:43Z</dcterms:created>
  <dcterms:modified xsi:type="dcterms:W3CDTF">2018-07-09T11:41:47Z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